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stawinskipl.sharepoint.com/sites/Asystentki/Shared Documents/Nekla/2026_Przetarg/Programy ubezpieczeniowe 2027/"/>
    </mc:Choice>
  </mc:AlternateContent>
  <xr:revisionPtr revIDLastSave="331" documentId="11_2B9B05F8EFBCBE30F435AA9B3BCC41F2451CB9E5" xr6:coauthVersionLast="47" xr6:coauthVersionMax="47" xr10:uidLastSave="{823C56F3-6BC5-4508-B6A4-A68715C51CB8}"/>
  <bookViews>
    <workbookView xWindow="0" yWindow="0" windowWidth="28800" windowHeight="18000" tabRatio="500" xr2:uid="{00000000-000D-0000-FFFF-FFFF00000000}"/>
  </bookViews>
  <sheets>
    <sheet name="Program" sheetId="1" r:id="rId1"/>
    <sheet name="Lokalizacja" sheetId="2" r:id="rId2"/>
    <sheet name="Załącznik 1 Budynki i drogi" sheetId="3" r:id="rId3"/>
    <sheet name="Załącznik 2 Sprzęt i programy" sheetId="4" r:id="rId4"/>
    <sheet name="Załącznik 3 Mienie" sheetId="5" r:id="rId5"/>
    <sheet name="Załącznik 4 pojazdy" sheetId="6" r:id="rId6"/>
    <sheet name="Załącznik 5 Zabezpieczenia" sheetId="7" r:id="rId7"/>
    <sheet name="Załącznik 6 Sprzęt obcy" sheetId="8" r:id="rId8"/>
    <sheet name="Załącznik 7 OSP" sheetId="9" r:id="rId9"/>
  </sheets>
  <definedNames>
    <definedName name="_xlnm._FilterDatabase" localSheetId="3" hidden="1">'Załącznik 2 Sprzęt i programy'!$A$10:$E$67</definedName>
    <definedName name="_xlnm.Print_Area" localSheetId="4">'Załącznik 3 Mienie'!$A$1:$D$59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7" i="3" l="1"/>
  <c r="D57" i="3"/>
  <c r="C5" i="1" s="1"/>
  <c r="D182" i="3"/>
  <c r="M36" i="6"/>
  <c r="D38" i="9"/>
  <c r="E17" i="8"/>
  <c r="G66" i="5"/>
  <c r="B36" i="5"/>
  <c r="F21" i="5"/>
  <c r="B19" i="5"/>
  <c r="B9" i="5"/>
  <c r="E258" i="4"/>
  <c r="D248" i="4"/>
  <c r="E229" i="4"/>
  <c r="D229" i="4"/>
  <c r="D162" i="4"/>
  <c r="D67" i="4"/>
  <c r="E257" i="4" s="1"/>
  <c r="B63" i="5" s="1"/>
  <c r="B64" i="5" s="1"/>
  <c r="B39" i="5" s="1"/>
  <c r="C36" i="1"/>
  <c r="C33" i="1"/>
  <c r="C32" i="1"/>
  <c r="C31" i="1"/>
  <c r="C30" i="1"/>
  <c r="C29" i="1"/>
  <c r="C34" i="1" s="1"/>
  <c r="C16" i="1"/>
  <c r="C15" i="1"/>
  <c r="C14" i="1"/>
  <c r="C13" i="1"/>
  <c r="C12" i="1"/>
  <c r="C11" i="1"/>
  <c r="E12" i="1" s="1"/>
  <c r="C10" i="1"/>
  <c r="C6" i="1" l="1"/>
  <c r="C7" i="1" s="1"/>
  <c r="C19" i="1"/>
  <c r="E13" i="1"/>
  <c r="B43" i="5"/>
</calcChain>
</file>

<file path=xl/sharedStrings.xml><?xml version="1.0" encoding="utf-8"?>
<sst xmlns="http://schemas.openxmlformats.org/spreadsheetml/2006/main" count="2075" uniqueCount="1339">
  <si>
    <t>PROGRAM UBEZPIECZENIOWY</t>
  </si>
  <si>
    <t>dla: UMiG Nekla</t>
  </si>
  <si>
    <t>Zakres ubezpieczenia</t>
  </si>
  <si>
    <t>Przedmiot ubezpieczenia</t>
  </si>
  <si>
    <t>Wartość przedmiotów ubezpieczenia</t>
  </si>
  <si>
    <t>Mienie od wszystkich ryzyk</t>
  </si>
  <si>
    <t>Budynki</t>
  </si>
  <si>
    <t>Budowle</t>
  </si>
  <si>
    <t>RAZEM</t>
  </si>
  <si>
    <t>Wyposażenie gr. 3 wg Załącznika nr 3</t>
  </si>
  <si>
    <t>SU bez fotowoltaiki</t>
  </si>
  <si>
    <t>Instalacja fotowoltaiczna</t>
  </si>
  <si>
    <t>fotowoltaika</t>
  </si>
  <si>
    <t>Wyposażenie gr. 6 wg Załącznika nr 3</t>
  </si>
  <si>
    <t>wyposażenie</t>
  </si>
  <si>
    <t>Wyposażenie gr. 8 wg Załącznika nr 3</t>
  </si>
  <si>
    <t>Wyposażenie środki niskocenne</t>
  </si>
  <si>
    <t>Wyposażenie OSP</t>
  </si>
  <si>
    <t>Mienie pracownicze</t>
  </si>
  <si>
    <t>DRON DJI MATRICE 4TD</t>
  </si>
  <si>
    <t>ubezpieczony do 19.01.2027</t>
  </si>
  <si>
    <t>Limity kradzieżowe solidarnie na wszystkie jednostki i wszystkie lokalizacje</t>
  </si>
  <si>
    <t>zgodnie z SWZ</t>
  </si>
  <si>
    <t>Sprzęt elektroniczny</t>
  </si>
  <si>
    <t>Sprzęt stacjonarny</t>
  </si>
  <si>
    <t>sprzęt stacjonarny starszy niż 5 lat</t>
  </si>
  <si>
    <t>Sprzęt przenośny</t>
  </si>
  <si>
    <t>Sprzęt przenośny starszy niż 5 lat</t>
  </si>
  <si>
    <t>Oprogramowanie</t>
  </si>
  <si>
    <r>
      <rPr>
        <b/>
        <sz val="14"/>
        <rFont val="Garamond"/>
        <family val="1"/>
        <charset val="238"/>
      </rPr>
      <t xml:space="preserve">Sprzęt elektroniczny użyczony </t>
    </r>
    <r>
      <rPr>
        <b/>
        <sz val="14"/>
        <color theme="4"/>
        <rFont val="Garamond"/>
        <family val="1"/>
        <charset val="238"/>
      </rPr>
      <t>(osobna polisa)</t>
    </r>
  </si>
  <si>
    <t xml:space="preserve">Sprzęt użyczony od CELLPOL </t>
  </si>
  <si>
    <t>Odpowiedzialność cywilna</t>
  </si>
  <si>
    <t>OC z działalności</t>
  </si>
  <si>
    <t>Ubezpieczenia komunikacyjne</t>
  </si>
  <si>
    <t>Informacja o ryzyku</t>
  </si>
  <si>
    <t>Suma ubezpieczenia</t>
  </si>
  <si>
    <t>Odpowiedzialność Cywilna posiadacza pojazdów mechanicznych</t>
  </si>
  <si>
    <t>Tak</t>
  </si>
  <si>
    <t>Auto Casco wraz z ryzykiem kradzieży</t>
  </si>
  <si>
    <t>Następstwa Nieszczęśliwych Wypadków</t>
  </si>
  <si>
    <t>Assistance</t>
  </si>
  <si>
    <t>NNW strażaków</t>
  </si>
  <si>
    <t>90 osób</t>
  </si>
  <si>
    <t>NNW SOŁTYSÓW</t>
  </si>
  <si>
    <t>15 osób</t>
  </si>
  <si>
    <t>OC operatora systemu bezzałogowego</t>
  </si>
  <si>
    <t>DJI MATRICE 4TD</t>
  </si>
  <si>
    <t>ubezpieczony do 20.01.2027</t>
  </si>
  <si>
    <t>Ubezpieczenie maszyn i urządzeń budowlanych CPM</t>
  </si>
  <si>
    <t>Koparko-ładowarka CASE 580ST, rok 2018, nr FNH580STNJHH02002</t>
  </si>
  <si>
    <t xml:space="preserve">Urząd Miasta i Gminy Nekla prowadzi działalność wg poniższych lokalizacji: </t>
  </si>
  <si>
    <t>REFERAT PROMOCJI, KULTURY, OCHRONY ZDROWIA, POŻYTKU PUBLICZNEGO   I SPORTU</t>
  </si>
  <si>
    <t>ul. Wiosny Ludów 2b, 62-330 Nekla</t>
  </si>
  <si>
    <t xml:space="preserve">REFERAT GOSPODARKI KOMUNALNEJ I OCHRONY ŚRODOWISKA </t>
  </si>
  <si>
    <t>ul. Nad Maskawą 5, 62-330 Nekla</t>
  </si>
  <si>
    <t>POZOSTAŁE REFERATY ORAZ SIEDZIBA UMiG</t>
  </si>
  <si>
    <t>ul. Dworcowa 10, 62-330 Nekla</t>
  </si>
  <si>
    <t>Załącznik nr 1</t>
  </si>
  <si>
    <t>Nazwa jednostki organizacyjnej:</t>
  </si>
  <si>
    <t>Gmina Nekla</t>
  </si>
  <si>
    <t>Wykaz budynków i budowli</t>
  </si>
  <si>
    <t>(wszystkich posiadanych, użytkowanych i/lub administrowanych ze wskazaniem w kolumnie „lokalizacja” własności osób trzecich oraz z wyraźnym zaznaczeniem obiektów nieużytkowanych lub przewidzianych do rozbiórki)</t>
  </si>
  <si>
    <t>BUDYNKI</t>
  </si>
  <si>
    <t>L.p.</t>
  </si>
  <si>
    <t>Środek trwały</t>
  </si>
  <si>
    <t>SU budynków</t>
  </si>
  <si>
    <t>Nr inwentarz.</t>
  </si>
  <si>
    <t>Nazwa</t>
  </si>
  <si>
    <t>103/2736/2017</t>
  </si>
  <si>
    <t>Biblioteka Publiczna Miasta i Gminy Nekla ul. Poznańska 31</t>
  </si>
  <si>
    <t>109/641/2005</t>
  </si>
  <si>
    <t>Budynek archiwum Nekla ul. Dworcowa 10</t>
  </si>
  <si>
    <t>105/628/1997</t>
  </si>
  <si>
    <t>Budynek biurowy UMiG</t>
  </si>
  <si>
    <t>102/635/1997</t>
  </si>
  <si>
    <t>Budynek garażu autobusu</t>
  </si>
  <si>
    <t>103/1627/2013</t>
  </si>
  <si>
    <t>Budynek handlowo-usługowy Stępocin</t>
  </si>
  <si>
    <t>109/1836/2015</t>
  </si>
  <si>
    <t>Budynek hydrofornii w Stroszkach</t>
  </si>
  <si>
    <t>109/2151/2016</t>
  </si>
  <si>
    <t>Budynek hydroforni w Nekli ul. Zawodzie</t>
  </si>
  <si>
    <t>109/1493/2013</t>
  </si>
  <si>
    <t>Budynek hydroforni w Podstolicach</t>
  </si>
  <si>
    <t>109/2152/2016</t>
  </si>
  <si>
    <t>Budynek hydroforni w Targowej Górce</t>
  </si>
  <si>
    <t>110/2147/2016</t>
  </si>
  <si>
    <t>Budynek mieszkalny Barczyzna 13 (2 mieszkania)</t>
  </si>
  <si>
    <t>110/2148/2016</t>
  </si>
  <si>
    <t>Budynek mieszkalny Gierłatowo 50 (1 mieszkanie)</t>
  </si>
  <si>
    <t>108/2153/2016</t>
  </si>
  <si>
    <t>Budynek mieszkalny Mała Górka 14 (1 mieszkanie)</t>
  </si>
  <si>
    <t>110/2737/2017</t>
  </si>
  <si>
    <t>Budynek mieszkalny Nekla ul. Poznańska 35 (6 mieszkań)</t>
  </si>
  <si>
    <t>110/632/1997</t>
  </si>
  <si>
    <t>Budynek mieszkalny Nekla ul. Zawodzie 20 (1 mieszkanie)</t>
  </si>
  <si>
    <t>110/879/2010</t>
  </si>
  <si>
    <t>Budynek mieszkalny Stępocin 19 (1 mieszkanie)</t>
  </si>
  <si>
    <t>110/2150/2016</t>
  </si>
  <si>
    <t>Budynek mieszkalny Stępocin 21 (1 mieszkanie)</t>
  </si>
  <si>
    <t>110/2149/2016</t>
  </si>
  <si>
    <t>Budynek mieszkalny Targowa Górka ul. Średzka 3 (8 mieszkań)</t>
  </si>
  <si>
    <t>105/629/1997</t>
  </si>
  <si>
    <t>Budynek remizy OSP Nekla</t>
  </si>
  <si>
    <t>105/630/1997</t>
  </si>
  <si>
    <t>Budynek remizy OSP Targowa Górka</t>
  </si>
  <si>
    <t>105/1226/2012</t>
  </si>
  <si>
    <t>Budynek socjalny ZGK</t>
  </si>
  <si>
    <t>107/881/2010</t>
  </si>
  <si>
    <t>Budynek świetlicy wiejskiej w Stępocinie</t>
  </si>
  <si>
    <t>101/1227/2012</t>
  </si>
  <si>
    <t>Budynek techniczny ZGK</t>
  </si>
  <si>
    <t>121/880/2010</t>
  </si>
  <si>
    <t>Lokale w budynku mieszkalnym Nekla ul. Chopina 43</t>
  </si>
  <si>
    <t>121/882/2010</t>
  </si>
  <si>
    <t>Lokal użytkowy - świetlica wiejska Barczyzna</t>
  </si>
  <si>
    <t>121/4227/2023</t>
  </si>
  <si>
    <t>Lokal użytkowy - świetlica wiejska Gierłatowo 50</t>
  </si>
  <si>
    <t>109/2735/2017</t>
  </si>
  <si>
    <t>Pałac</t>
  </si>
  <si>
    <t>107/642/1997</t>
  </si>
  <si>
    <t>Pawilon sportowy Nekla ul. Wrzesińska</t>
  </si>
  <si>
    <t>109/901/2010</t>
  </si>
  <si>
    <t>Schronisko młodzieżowe w Nekielce</t>
  </si>
  <si>
    <t>108/2144/2016</t>
  </si>
  <si>
    <t>Budynek gospodarczy Barczyzna 13</t>
  </si>
  <si>
    <t>108/2143/2016</t>
  </si>
  <si>
    <t>Budynek gospodarczy Gierłatowo 50</t>
  </si>
  <si>
    <t>109/1495/2013</t>
  </si>
  <si>
    <t>Budynek gospodarczy Nekielka ul. Wilcza 9</t>
  </si>
  <si>
    <t>109/638/1997</t>
  </si>
  <si>
    <t>Budynek gospodarczy Nekla ul. Dworcowa 12</t>
  </si>
  <si>
    <t>109/637/2005</t>
  </si>
  <si>
    <t>Budynek gospodarczy Nekla ul. Dworcowa 8</t>
  </si>
  <si>
    <t>108/651/2000</t>
  </si>
  <si>
    <t>Budynek gospodarczy Nekla ul. Zawodzie 20</t>
  </si>
  <si>
    <t>109/1179/2012</t>
  </si>
  <si>
    <t>Budynek gospodarczy Podstolice</t>
  </si>
  <si>
    <t>108/1626/2013</t>
  </si>
  <si>
    <t>Budynek gospodarczy Stępocin 19</t>
  </si>
  <si>
    <t>109/644/1997</t>
  </si>
  <si>
    <t>Budynek magazynowy nr 1 OSP Nekla</t>
  </si>
  <si>
    <t>109/1642/2013</t>
  </si>
  <si>
    <t>Budynek magazynowy nr 2 OSP Nekla</t>
  </si>
  <si>
    <t>110/633/1997</t>
  </si>
  <si>
    <t>Budynek mieszkalny Nekla ul. Dworcowa 12</t>
  </si>
  <si>
    <t>110/634/2005</t>
  </si>
  <si>
    <t>Budynek mieszkalny Nekla ul. Dworcowa 8 (lokal-Policja)</t>
  </si>
  <si>
    <t>110/1624/2013</t>
  </si>
  <si>
    <t>Budynek mieszkalny Zasutowo ul. Kwiatowa 5 (lokal-najem TP)</t>
  </si>
  <si>
    <t>102/639/1997</t>
  </si>
  <si>
    <t>Budynek z garażami Nekla ul. Dworcowa 12</t>
  </si>
  <si>
    <t>102/640/2005</t>
  </si>
  <si>
    <t>Budynek z garażami Nekla ul. Dworcowa 8</t>
  </si>
  <si>
    <t>102/636/1997</t>
  </si>
  <si>
    <t>Budynek z garażami Nekla ul. Szczepańskiego 7</t>
  </si>
  <si>
    <t>BUDOWLE</t>
  </si>
  <si>
    <t>291/1233/2012</t>
  </si>
  <si>
    <t>Wiata technologiczna RGK</t>
  </si>
  <si>
    <t>291/2695/2017</t>
  </si>
  <si>
    <t>Wiata PSZOK</t>
  </si>
  <si>
    <t>109/1617/2013</t>
  </si>
  <si>
    <t>Przystanek autobusowy Stępocin</t>
  </si>
  <si>
    <t>109/2768/2017</t>
  </si>
  <si>
    <t>Wiata autobusowa Diana - Barczyzna</t>
  </si>
  <si>
    <t>109/648/2009</t>
  </si>
  <si>
    <t>Wiata autobusowa Diana - Nekielka</t>
  </si>
  <si>
    <t>109/649/2009</t>
  </si>
  <si>
    <t>109/1704/2014</t>
  </si>
  <si>
    <t>Wiata autobusowa Diana - Nekielka ul. Jana Pawła II</t>
  </si>
  <si>
    <t>109/2520/2016</t>
  </si>
  <si>
    <t>109/2521/2016</t>
  </si>
  <si>
    <t>109/1039/2011</t>
  </si>
  <si>
    <t>Wiata autobusowa Diana - Stroszki</t>
  </si>
  <si>
    <t>109/2897/2018</t>
  </si>
  <si>
    <t>Wiata nad sikawką</t>
  </si>
  <si>
    <t>109/3952/2022</t>
  </si>
  <si>
    <t>Wiata przystankowa Nekla</t>
  </si>
  <si>
    <t>109/4228/2023</t>
  </si>
  <si>
    <t>Wiata przystankowa Podstolice</t>
  </si>
  <si>
    <t>109/4229/2023</t>
  </si>
  <si>
    <t>109/606/2002</t>
  </si>
  <si>
    <t>Wiata przystankowa Zasutowo</t>
  </si>
  <si>
    <t>109/607/2002</t>
  </si>
  <si>
    <t>109/608/2002</t>
  </si>
  <si>
    <t>109/2457/2016</t>
  </si>
  <si>
    <t>104/645/1997</t>
  </si>
  <si>
    <t>Zbiornik bezodpływowy OSP Nekla</t>
  </si>
  <si>
    <t>104/2141/2016</t>
  </si>
  <si>
    <t>Zbiornik bezodpływowy OSP Targowa Górka</t>
  </si>
  <si>
    <t>104/2154/2016</t>
  </si>
  <si>
    <t>Zbiornik bezodpływowy Targowa Górka ul. Średzka 3</t>
  </si>
  <si>
    <t>104/2142/2016</t>
  </si>
  <si>
    <t>Zbiornik bezodpływowy Wysypisko Starczanowo</t>
  </si>
  <si>
    <t>210/1229/2012</t>
  </si>
  <si>
    <t>Przepompownia ścieków</t>
  </si>
  <si>
    <t>210/2770/2017</t>
  </si>
  <si>
    <t>Przepompownia ścieków Nekla ul. Poznańska (przy pałacu)</t>
  </si>
  <si>
    <t>210/3360/2020</t>
  </si>
  <si>
    <t>Przepompownia ścieków Nekla ul. Słoneczna</t>
  </si>
  <si>
    <t>210/3474/2020</t>
  </si>
  <si>
    <t>Przepompownia ścieków Nekla ul. Dworcowa</t>
  </si>
  <si>
    <t>210/4871/2025</t>
  </si>
  <si>
    <t>Przepompownia ścieków Nekla ul. Jastrzębia</t>
  </si>
  <si>
    <t xml:space="preserve">                                                     </t>
  </si>
  <si>
    <t>BUDOWLE (KŚT 2)</t>
  </si>
  <si>
    <t>Lp.</t>
  </si>
  <si>
    <t>Rodzaj budowli</t>
  </si>
  <si>
    <t>Rok budowy</t>
  </si>
  <si>
    <t>Wartość kięgowa brutto</t>
  </si>
  <si>
    <t>Lokalizacja (adres)</t>
  </si>
  <si>
    <t>Uwagi</t>
  </si>
  <si>
    <t>20.</t>
  </si>
  <si>
    <t>Boisko sportowe</t>
  </si>
  <si>
    <t>Starczanowo</t>
  </si>
  <si>
    <t>21.</t>
  </si>
  <si>
    <t>Stępocin</t>
  </si>
  <si>
    <t>22.</t>
  </si>
  <si>
    <t>Boisko szkolne</t>
  </si>
  <si>
    <t>Zasutowo</t>
  </si>
  <si>
    <t>23.</t>
  </si>
  <si>
    <t>Miejsce rekreacyjne</t>
  </si>
  <si>
    <t>Barczyzna</t>
  </si>
  <si>
    <t>24.</t>
  </si>
  <si>
    <t>Chwałszyce</t>
  </si>
  <si>
    <t>25.</t>
  </si>
  <si>
    <t>Gąsiorowo</t>
  </si>
  <si>
    <t>26.</t>
  </si>
  <si>
    <t>Gierłatowo</t>
  </si>
  <si>
    <t>27.</t>
  </si>
  <si>
    <t>Mała Górka</t>
  </si>
  <si>
    <t>28.</t>
  </si>
  <si>
    <t>Nekielka</t>
  </si>
  <si>
    <t>29.</t>
  </si>
  <si>
    <t>Nekla, ul. Kosińskiego</t>
  </si>
  <si>
    <t>30.</t>
  </si>
  <si>
    <t>Nekla, ul. Sikorskiego</t>
  </si>
  <si>
    <t>31.</t>
  </si>
  <si>
    <t>Nekla, ul. Słoneczna-Staw</t>
  </si>
  <si>
    <t>32.</t>
  </si>
  <si>
    <t>Nekla, ul. Zawodzie</t>
  </si>
  <si>
    <t>33.</t>
  </si>
  <si>
    <t>Opatówko</t>
  </si>
  <si>
    <t>34.</t>
  </si>
  <si>
    <t>35.</t>
  </si>
  <si>
    <t>Stroszki</t>
  </si>
  <si>
    <t>36.</t>
  </si>
  <si>
    <t>Targowa Górka</t>
  </si>
  <si>
    <t>37.</t>
  </si>
  <si>
    <t>38.</t>
  </si>
  <si>
    <t xml:space="preserve">Miejsce rekreacyjne z wybiegiem dla psów w Nekli </t>
  </si>
  <si>
    <t>Nekla, dz.1376/1</t>
  </si>
  <si>
    <t>39.</t>
  </si>
  <si>
    <t>Maszt flagowy</t>
  </si>
  <si>
    <t>Nekla dz.837/2</t>
  </si>
  <si>
    <t>40.</t>
  </si>
  <si>
    <t>Obiekt integracyjno-rekreacyjno-sportowy</t>
  </si>
  <si>
    <t>Nekla, ul. Chopina</t>
  </si>
  <si>
    <t>41.</t>
  </si>
  <si>
    <t>Nekla, ul. Dąbrowskiego</t>
  </si>
  <si>
    <t>42.</t>
  </si>
  <si>
    <t>Podstolice</t>
  </si>
  <si>
    <t>43.</t>
  </si>
  <si>
    <t>44.</t>
  </si>
  <si>
    <t>45.</t>
  </si>
  <si>
    <t xml:space="preserve">Obiekt sportowy </t>
  </si>
  <si>
    <t>46.</t>
  </si>
  <si>
    <t>Plac zabaw</t>
  </si>
  <si>
    <t>47.</t>
  </si>
  <si>
    <t>Skatepark</t>
  </si>
  <si>
    <t>48.</t>
  </si>
  <si>
    <t>Siłownia zewnętrzna</t>
  </si>
  <si>
    <t>49.</t>
  </si>
  <si>
    <t>Podstolice ul. Kasztanowa</t>
  </si>
  <si>
    <t>50.</t>
  </si>
  <si>
    <t>Targowisko gminne</t>
  </si>
  <si>
    <t>51.</t>
  </si>
  <si>
    <t>Urządzenia na działce nr 641/7 w Nekli</t>
  </si>
  <si>
    <t>Nekla dz. 641/7</t>
  </si>
  <si>
    <t>52.</t>
  </si>
  <si>
    <t xml:space="preserve">Zegar uliczny </t>
  </si>
  <si>
    <t>Nekla, ul. Rynek</t>
  </si>
  <si>
    <t>53.</t>
  </si>
  <si>
    <t>Oświetlenie parkowe</t>
  </si>
  <si>
    <t>54.</t>
  </si>
  <si>
    <t>Oświetlenie uliczne</t>
  </si>
  <si>
    <t>55.</t>
  </si>
  <si>
    <t xml:space="preserve">Nekla, ul. Parkowa </t>
  </si>
  <si>
    <t>56.</t>
  </si>
  <si>
    <t xml:space="preserve">Nekla, ul. Malwowa </t>
  </si>
  <si>
    <t>57.</t>
  </si>
  <si>
    <t>Nekla, ul. Różana</t>
  </si>
  <si>
    <t>58.</t>
  </si>
  <si>
    <t>Targowa Górka i Gierłatowo</t>
  </si>
  <si>
    <t>59.</t>
  </si>
  <si>
    <t>Targowa Górka, ul. Madera i ul. Średzka</t>
  </si>
  <si>
    <t>60.</t>
  </si>
  <si>
    <t>Nekla, ul. Wierzbowa i Czereśniowa</t>
  </si>
  <si>
    <t>61.</t>
  </si>
  <si>
    <t>Opatówko (parking przy cmentarzu)</t>
  </si>
  <si>
    <t>62.</t>
  </si>
  <si>
    <t>Opatówko (Babia Góra)</t>
  </si>
  <si>
    <t>63.</t>
  </si>
  <si>
    <t>Targowa Górka ul. Rolna</t>
  </si>
  <si>
    <t>64.</t>
  </si>
  <si>
    <t>Kokoszki</t>
  </si>
  <si>
    <t>65.</t>
  </si>
  <si>
    <t>Nekla, ul. Gnieźnieńska</t>
  </si>
  <si>
    <t>66.</t>
  </si>
  <si>
    <t>Opatówko (za cmentarzem)</t>
  </si>
  <si>
    <t>67.</t>
  </si>
  <si>
    <t>Nekla, ul. Wierzbowa</t>
  </si>
  <si>
    <t>68.</t>
  </si>
  <si>
    <t>Nekla, ul. Mała</t>
  </si>
  <si>
    <t>69.</t>
  </si>
  <si>
    <t>Targowa Górka, ul. Prądzyńskiego</t>
  </si>
  <si>
    <t>70.</t>
  </si>
  <si>
    <t>Nekla ul. Poznańska</t>
  </si>
  <si>
    <t>71.</t>
  </si>
  <si>
    <t>72.</t>
  </si>
  <si>
    <t>Targowa Górka ul. Mileszy</t>
  </si>
  <si>
    <t>73.</t>
  </si>
  <si>
    <t>Starczanowo Al. Kasztanowa</t>
  </si>
  <si>
    <t>74.</t>
  </si>
  <si>
    <t>Nekielka ul. Jeżowa</t>
  </si>
  <si>
    <t>75.</t>
  </si>
  <si>
    <t>Zasutowo ul. Kwiatowa</t>
  </si>
  <si>
    <t>76.</t>
  </si>
  <si>
    <t>Targowa Górka ul. Polna</t>
  </si>
  <si>
    <t>77.</t>
  </si>
  <si>
    <t>Nekla ul. Sikorskiego</t>
  </si>
  <si>
    <t>78.</t>
  </si>
  <si>
    <t>Nekla ul. Irysowa</t>
  </si>
  <si>
    <t>79.</t>
  </si>
  <si>
    <t>Nekla, ul. Norwida i Reja</t>
  </si>
  <si>
    <t>80.</t>
  </si>
  <si>
    <t>Podstolice ul. Polna</t>
  </si>
  <si>
    <t>81.</t>
  </si>
  <si>
    <t>Gierłatowo (p. Kowalscy)</t>
  </si>
  <si>
    <t>82.</t>
  </si>
  <si>
    <t>Nekielka ul. Nekielska i Wrzosowa</t>
  </si>
  <si>
    <t>83.</t>
  </si>
  <si>
    <t>Zasutowo ul. Leśna</t>
  </si>
  <si>
    <t>84.</t>
  </si>
  <si>
    <t>Nekla ul. Łąkowa</t>
  </si>
  <si>
    <t>85.</t>
  </si>
  <si>
    <t>Nekla ul. Orzeszkowej i Nałkowskiej</t>
  </si>
  <si>
    <t>86.</t>
  </si>
  <si>
    <t>Zasutowo ul. Cicha i Słoneczna</t>
  </si>
  <si>
    <t>87.</t>
  </si>
  <si>
    <t>Nekla ul. Kosińskiego</t>
  </si>
  <si>
    <t>88.</t>
  </si>
  <si>
    <t>Nekla ul. Polna</t>
  </si>
  <si>
    <t>89.</t>
  </si>
  <si>
    <t>Starczanowo dz. 239/2 z. 200/59</t>
  </si>
  <si>
    <t>90.</t>
  </si>
  <si>
    <t>Stroszki 121/1</t>
  </si>
  <si>
    <t>91.</t>
  </si>
  <si>
    <t>Nekla, ul. Sowia, Krucza, Orla, Jastrzębia, Żurawia, Sokolnicza</t>
  </si>
  <si>
    <t>92.</t>
  </si>
  <si>
    <t xml:space="preserve">    Stępocin dz.68/1</t>
  </si>
  <si>
    <t>93.</t>
  </si>
  <si>
    <t>94.</t>
  </si>
  <si>
    <t>Chwałszyce dz.12</t>
  </si>
  <si>
    <t>95.</t>
  </si>
  <si>
    <t>Gierłatowo dz.189/5, 189/3</t>
  </si>
  <si>
    <t>96.</t>
  </si>
  <si>
    <t xml:space="preserve">Nekielka ul.Leśna </t>
  </si>
  <si>
    <t>97.</t>
  </si>
  <si>
    <t xml:space="preserve">Podstolice ul.Porzeczkowa </t>
  </si>
  <si>
    <t>98.</t>
  </si>
  <si>
    <t>Stępocin dz.44/1</t>
  </si>
  <si>
    <t>99.</t>
  </si>
  <si>
    <t>Nekla ul. Starczanowska</t>
  </si>
  <si>
    <t>100.</t>
  </si>
  <si>
    <t>Starczanowo ul. J.Woźniaka</t>
  </si>
  <si>
    <t>101.</t>
  </si>
  <si>
    <t>Starczanowo ul. Jesionowa</t>
  </si>
  <si>
    <t>102.</t>
  </si>
  <si>
    <t xml:space="preserve">    Nekla, ul.Długa (dz.762/1, 886)</t>
  </si>
  <si>
    <t>103.</t>
  </si>
  <si>
    <t xml:space="preserve">Podstolice ul.Brzoskwiniowa </t>
  </si>
  <si>
    <t>104.</t>
  </si>
  <si>
    <t xml:space="preserve">Podstolice ul.Kasztanowa </t>
  </si>
  <si>
    <t>105.</t>
  </si>
  <si>
    <t>Gierłatowo dz.15/1, 59/10</t>
  </si>
  <si>
    <t>106.</t>
  </si>
  <si>
    <t>Opatówko (od skrzyżowania z drogą powiatową w kierunku Podstolic PKP)</t>
  </si>
  <si>
    <t>107.</t>
  </si>
  <si>
    <t>Targowa Górka ul. W.Łukasińskiego</t>
  </si>
  <si>
    <t>108.</t>
  </si>
  <si>
    <t xml:space="preserve">Nekla ul. Wiosny Ludów </t>
  </si>
  <si>
    <t>SIEĆ DRÓG NA TERENIE GMINY NEKLA</t>
  </si>
  <si>
    <t>Numer drogi</t>
  </si>
  <si>
    <t>Ciąg drogi</t>
  </si>
  <si>
    <t>Rodzaj</t>
  </si>
  <si>
    <t>Długość w km</t>
  </si>
  <si>
    <t>404511P</t>
  </si>
  <si>
    <t>Nekielka Leśna Grobla – Nekla (Nekielka ul. Nekielska i ul. Kwiatowa)</t>
  </si>
  <si>
    <t>częściowo asfaltowa</t>
  </si>
  <si>
    <t>404512P</t>
  </si>
  <si>
    <t>Nekielka – Starczanowo – Nekla PKP</t>
  </si>
  <si>
    <t>404513P</t>
  </si>
  <si>
    <t>Nekielka – Nekla droga powiatowa nr 315 (Nekla, ul. Leśna)</t>
  </si>
  <si>
    <t>404514P</t>
  </si>
  <si>
    <t>Nekielka – do drogi powiatowej nr 315 (od sklepu do Traktu Pobiedziskiego)</t>
  </si>
  <si>
    <t>asfaltowa</t>
  </si>
  <si>
    <t>404515P</t>
  </si>
  <si>
    <t>Nekielka – Dzikowy Bór - Rajmundowo</t>
  </si>
  <si>
    <t>404516P</t>
  </si>
  <si>
    <t>Starczanowo – Nekla Al. Kasztanowa</t>
  </si>
  <si>
    <t>asfaltowa z chodnikiem</t>
  </si>
  <si>
    <t>404517P</t>
  </si>
  <si>
    <t>Starczanowo – Nekla ul. Starczanowska</t>
  </si>
  <si>
    <t>404518P</t>
  </si>
  <si>
    <t>Kokoszki - Stroszki</t>
  </si>
  <si>
    <t>404519P</t>
  </si>
  <si>
    <t>Stroszki - Stępocin</t>
  </si>
  <si>
    <t>gruntowa</t>
  </si>
  <si>
    <t>404520P</t>
  </si>
  <si>
    <t>Dzierznica – Stępocin granice gminy</t>
  </si>
  <si>
    <t>utwardzona pofrezem</t>
  </si>
  <si>
    <t>404521P</t>
  </si>
  <si>
    <t>Targowa Górka – Milkarowo – Targowa Górka Huby do drogi powiatowej nr 559</t>
  </si>
  <si>
    <t>404522P</t>
  </si>
  <si>
    <t>Targowa Górka granice gminy - Rusiborek</t>
  </si>
  <si>
    <t>404523P</t>
  </si>
  <si>
    <t>Targowa Górka granice gminy (Madera) - Mystki</t>
  </si>
  <si>
    <t>404524P</t>
  </si>
  <si>
    <t>Targowa Górka (ul. P. Mileszy) – Kopaszyce granice gminy</t>
  </si>
  <si>
    <t>404525P</t>
  </si>
  <si>
    <t>Mystki – Bukowy Las</t>
  </si>
  <si>
    <t>404526P</t>
  </si>
  <si>
    <t>Targowa Górka – Bukowy Las droga wojewódzka nr 432</t>
  </si>
  <si>
    <t>404527P</t>
  </si>
  <si>
    <t>Targowa Górka – Racławki (Daniszewski)</t>
  </si>
  <si>
    <t>404528P</t>
  </si>
  <si>
    <t>Targowa Górka – Racławki (Myszker)</t>
  </si>
  <si>
    <t>404529P</t>
  </si>
  <si>
    <t>Racławki – Chocicza Mała granice gminy</t>
  </si>
  <si>
    <t>404530P</t>
  </si>
  <si>
    <t>Mała Górka - Racławki</t>
  </si>
  <si>
    <t>404531P</t>
  </si>
  <si>
    <t>Stępocin - Opatówko</t>
  </si>
  <si>
    <t>404532P</t>
  </si>
  <si>
    <t>Gąsiorowo – Targowa Górka</t>
  </si>
  <si>
    <t>404533P</t>
  </si>
  <si>
    <t>Gąsiorowo - Chwałszyce</t>
  </si>
  <si>
    <t>404534P</t>
  </si>
  <si>
    <t>Podstolice wieś (ul. Kasztanowa)</t>
  </si>
  <si>
    <t>404535P</t>
  </si>
  <si>
    <t>Podstolice – Opatówko – Podstolice – Psary Wielkie</t>
  </si>
  <si>
    <t>częściowo utwardzona pofrezem</t>
  </si>
  <si>
    <t>404536P</t>
  </si>
  <si>
    <t>Opatówko – Żerniki granice gminy</t>
  </si>
  <si>
    <t>404537P</t>
  </si>
  <si>
    <t>Kokoszki – Gierłatowo droga nr 2</t>
  </si>
  <si>
    <t>404538P</t>
  </si>
  <si>
    <t>Kokoszki - Gierłatowo</t>
  </si>
  <si>
    <t>404539P</t>
  </si>
  <si>
    <t>Nekla ul. Polna – do drogi krajowej nr 2</t>
  </si>
  <si>
    <t>404540P</t>
  </si>
  <si>
    <t>Nekla – Gierłatowo – Zasutowo ul. Ogrodowa</t>
  </si>
  <si>
    <t>404541P</t>
  </si>
  <si>
    <t>Nekla – Barczyzna - Gierłatowo (Barczyzna - do hotelu)</t>
  </si>
  <si>
    <t>404542P</t>
  </si>
  <si>
    <t>Nekla – Gierłatowo I (Nekla, ul. Polna)</t>
  </si>
  <si>
    <t>404543P</t>
  </si>
  <si>
    <t>Barczyzna - Gierłatowo</t>
  </si>
  <si>
    <t>404544P</t>
  </si>
  <si>
    <t>Zasutowo ul. Leśna granice gminy</t>
  </si>
  <si>
    <t>częściowo kostka betonowa</t>
  </si>
  <si>
    <t>404545P</t>
  </si>
  <si>
    <t>Zasutowo - droga nr 2</t>
  </si>
  <si>
    <t>404546P</t>
  </si>
  <si>
    <t>Stroszki - Nekla</t>
  </si>
  <si>
    <t>404548P</t>
  </si>
  <si>
    <t>Gułtowy – Stroszki granice gminy</t>
  </si>
  <si>
    <t>404547P</t>
  </si>
  <si>
    <t>Biskupice – Stroszki granice gminy</t>
  </si>
  <si>
    <t>407955P</t>
  </si>
  <si>
    <t>Nekla ul. Beutlera</t>
  </si>
  <si>
    <t>407956P</t>
  </si>
  <si>
    <t>Nekla ul. Prusa</t>
  </si>
  <si>
    <t>407957P</t>
  </si>
  <si>
    <t>Nekla ul. Chopina</t>
  </si>
  <si>
    <t>407958P</t>
  </si>
  <si>
    <t>Nekla ul. Czereśniowa</t>
  </si>
  <si>
    <t>407959P</t>
  </si>
  <si>
    <t>Nekla ul. Dąbrowskiego</t>
  </si>
  <si>
    <t>407962P</t>
  </si>
  <si>
    <t>Nekla ul. Dworcowa (do PKP)</t>
  </si>
  <si>
    <t>407963P</t>
  </si>
  <si>
    <t>407964P</t>
  </si>
  <si>
    <t>Nekla ul. Kaczeńcowa</t>
  </si>
  <si>
    <t>407965P</t>
  </si>
  <si>
    <t>Nekla ul. Kasprzaka</t>
  </si>
  <si>
    <t>407966P</t>
  </si>
  <si>
    <t>Nekla ul. Konopnickiej</t>
  </si>
  <si>
    <t>407967P</t>
  </si>
  <si>
    <t>407968P</t>
  </si>
  <si>
    <t>Nekla ul. Linkego</t>
  </si>
  <si>
    <t>407969P</t>
  </si>
  <si>
    <t>Nekla ul. Lipowa</t>
  </si>
  <si>
    <t>407970P</t>
  </si>
  <si>
    <t>407971P</t>
  </si>
  <si>
    <t>Nekla ul. Malwowa</t>
  </si>
  <si>
    <t>407974P</t>
  </si>
  <si>
    <t>Nekla ul. Mała I</t>
  </si>
  <si>
    <t>407975P</t>
  </si>
  <si>
    <t>Nekla ul. Mała II</t>
  </si>
  <si>
    <t>407977P</t>
  </si>
  <si>
    <t>Nekla ul. Mickiewicza</t>
  </si>
  <si>
    <t>407978P</t>
  </si>
  <si>
    <t>Nekla ul. Ogrodowa</t>
  </si>
  <si>
    <t>częściowo asfaltowa, częściowo kostka brukowa</t>
  </si>
  <si>
    <t>407979P</t>
  </si>
  <si>
    <t>Nekla ul. Orzeszkowej</t>
  </si>
  <si>
    <t>407980P</t>
  </si>
  <si>
    <t>Nekla ul. Parkowa</t>
  </si>
  <si>
    <t>407982P</t>
  </si>
  <si>
    <t>Nekla ul. Powstańców Wielkopolskich</t>
  </si>
  <si>
    <t>407983P</t>
  </si>
  <si>
    <t>Nekla ul. Poznańska I</t>
  </si>
  <si>
    <t>407984P</t>
  </si>
  <si>
    <t>Nekla ul. Poznańska II</t>
  </si>
  <si>
    <t>407991P</t>
  </si>
  <si>
    <t>Nekla ul. Reymonta</t>
  </si>
  <si>
    <t>407992P</t>
  </si>
  <si>
    <t>Nekla ul. Różana</t>
  </si>
  <si>
    <t>407993P</t>
  </si>
  <si>
    <t>Nekla ul. Rynek I</t>
  </si>
  <si>
    <t>407994P</t>
  </si>
  <si>
    <t>Nekla ul. Rynek II</t>
  </si>
  <si>
    <t>407995P</t>
  </si>
  <si>
    <t>Nekla ul. Sienkiewicza</t>
  </si>
  <si>
    <t>407996P</t>
  </si>
  <si>
    <t>407997P</t>
  </si>
  <si>
    <t>Nekla ul. Słoneczna</t>
  </si>
  <si>
    <t>407998P</t>
  </si>
  <si>
    <t>Nekla ul. Słowackiego</t>
  </si>
  <si>
    <t>408001P</t>
  </si>
  <si>
    <t>408002P</t>
  </si>
  <si>
    <t>Nekla ul. Staszica</t>
  </si>
  <si>
    <t>408003P</t>
  </si>
  <si>
    <t>Nekla ul. Szczepańskiego</t>
  </si>
  <si>
    <t>408004P</t>
  </si>
  <si>
    <t>Nekla ul. Długa (dawna ul. Świerczewskiego)</t>
  </si>
  <si>
    <t>408005P</t>
  </si>
  <si>
    <t>Nekla ul. Wierzbowa</t>
  </si>
  <si>
    <t>408007P</t>
  </si>
  <si>
    <t>Nekla ul. Wiśniowa</t>
  </si>
  <si>
    <t>408008P</t>
  </si>
  <si>
    <t>Nekla ul. Wrzesińska</t>
  </si>
  <si>
    <t>408009P</t>
  </si>
  <si>
    <t>Nekla ul. Wrzesińska (od ul. Małej)</t>
  </si>
  <si>
    <t>408010P</t>
  </si>
  <si>
    <t>Nekla ul. Zawodzie</t>
  </si>
  <si>
    <t>Barczyzna (koniec wsi)</t>
  </si>
  <si>
    <t>Gierłatowo (Kobielak)</t>
  </si>
  <si>
    <t>Gierłatowo - PaszKonspol</t>
  </si>
  <si>
    <t>Mała Górka - droga przez wieś</t>
  </si>
  <si>
    <t>Nekielka ul. Borsucza</t>
  </si>
  <si>
    <t>Nekielka ul. Brzozowa</t>
  </si>
  <si>
    <t>Nekielka ul. Danielowa</t>
  </si>
  <si>
    <t>Nekielka ul. Grzybowa</t>
  </si>
  <si>
    <t>Nekielka ul. Jagodowa</t>
  </si>
  <si>
    <t>Nekielka ul. Jana Pawła II</t>
  </si>
  <si>
    <t>Nekielka ul. Jarzębinowa</t>
  </si>
  <si>
    <t>Nekielka ul. Kaczeńcowa</t>
  </si>
  <si>
    <t>Nekielka ul. Klonowa</t>
  </si>
  <si>
    <t>Nekielka ul. Konwaliowa</t>
  </si>
  <si>
    <t>Nekielka ul. Kurkowa</t>
  </si>
  <si>
    <t xml:space="preserve">Nekielka ul. Kwiatowa </t>
  </si>
  <si>
    <t>Nekielka ul. Lazurowa</t>
  </si>
  <si>
    <t>Nekielka ul. Liliowa</t>
  </si>
  <si>
    <t>Nekielka ul. Makowa</t>
  </si>
  <si>
    <t>Nekielka ul. Malwowa</t>
  </si>
  <si>
    <t xml:space="preserve">Nekielka ul. Nekielska </t>
  </si>
  <si>
    <t>Nekielka ul. Pasieka</t>
  </si>
  <si>
    <t>Nekielka ul. Pawia</t>
  </si>
  <si>
    <t>Nekielka ul. Polna</t>
  </si>
  <si>
    <t>Nekielka ul. Różana</t>
  </si>
  <si>
    <t>Nekielka ul. Sarnia</t>
  </si>
  <si>
    <t>Nekielka ul. Sielankowa</t>
  </si>
  <si>
    <t>Nekielka ul. Strusia</t>
  </si>
  <si>
    <t>Nekielka ul. Świerkowa</t>
  </si>
  <si>
    <t>Nekielka ul. Tęczowa i Błękitna</t>
  </si>
  <si>
    <t xml:space="preserve">Nekielka ul.Turkusowa </t>
  </si>
  <si>
    <t>Nekielka ul.Wakacyjna</t>
  </si>
  <si>
    <t>Nekielka ul. Wierzbowa</t>
  </si>
  <si>
    <t>Nekielka ul. Wilcza</t>
  </si>
  <si>
    <t>Nekielka ul. Wrzosowa</t>
  </si>
  <si>
    <t>Nekielka ul. Ziołowa</t>
  </si>
  <si>
    <t>Nekla koło cmentarza</t>
  </si>
  <si>
    <t>Nekla (w bok od ul. Jaśminowej)</t>
  </si>
  <si>
    <t>Nekla ul. Akacjowa</t>
  </si>
  <si>
    <t>Nekla ul. Boczna</t>
  </si>
  <si>
    <t xml:space="preserve">Nekla, ul. Borowikowa </t>
  </si>
  <si>
    <t>Nekla ul. Grudzielskiego</t>
  </si>
  <si>
    <t>Nekla ul. Jastrzębia, Sokolnicza, Orla, Krucza, Sowia</t>
  </si>
  <si>
    <t>Nekla ul. Jaśminowa</t>
  </si>
  <si>
    <t>Nekla ul. Jana Nowaka</t>
  </si>
  <si>
    <t>częściow asfaltowa</t>
  </si>
  <si>
    <t>Nekla ul. Konwaliowa</t>
  </si>
  <si>
    <t xml:space="preserve">Nekla, ul. Kręta </t>
  </si>
  <si>
    <t>Nekla ul. Lawendowa</t>
  </si>
  <si>
    <t>Nekla ul. Leśna</t>
  </si>
  <si>
    <t>Nekla ul. Leszczynowa</t>
  </si>
  <si>
    <t xml:space="preserve">Nekla, ul. Magiczna </t>
  </si>
  <si>
    <t>Nekla ul. Modrzewiowa</t>
  </si>
  <si>
    <t xml:space="preserve">Nekla ul. Modrakowa </t>
  </si>
  <si>
    <t>Nekla ul. Nad Maskawą</t>
  </si>
  <si>
    <t>Nekla ul. Nałkowskiej</t>
  </si>
  <si>
    <t>Nekla ul. Norwida i Reja</t>
  </si>
  <si>
    <t>Nekla ul. Nowa</t>
  </si>
  <si>
    <t>Nekla ul. Orzechowa</t>
  </si>
  <si>
    <t>Nekla ul. Polna i Przyleśna</t>
  </si>
  <si>
    <t xml:space="preserve">Nekla, ul. Prosta </t>
  </si>
  <si>
    <t xml:space="preserve">Nekla, ul. Prostopadła </t>
  </si>
  <si>
    <t xml:space="preserve">Nekla, ul. Robinii Akacjowej </t>
  </si>
  <si>
    <t>Nekla ul. Sosnowa i Jodłowa</t>
  </si>
  <si>
    <t>częściowo utwardzona tłuczniem</t>
  </si>
  <si>
    <t xml:space="preserve">Nekla ul. Stadionowa </t>
  </si>
  <si>
    <t>Nekla ul. Żurawia</t>
  </si>
  <si>
    <t>Opatówko (za lasem)</t>
  </si>
  <si>
    <t>Podstolice ul. Agrestowa</t>
  </si>
  <si>
    <t>Podstolice ul. Borówkowa</t>
  </si>
  <si>
    <t>Podstolice ul. Brzoskwiniowa</t>
  </si>
  <si>
    <t>Podstolice ul. Chmielna</t>
  </si>
  <si>
    <t>Podstolice ul. Jagodowa</t>
  </si>
  <si>
    <t>Podstolice ul. Malinowa</t>
  </si>
  <si>
    <t>Podstolice ul. Morelowa</t>
  </si>
  <si>
    <t>Podstolice ul. Porzeczkowa</t>
  </si>
  <si>
    <t>Podstolice ul. Poziomkowa</t>
  </si>
  <si>
    <t>Podstolice ul. Śliwkowa</t>
  </si>
  <si>
    <t>Podstolice ul. Truskawkowa</t>
  </si>
  <si>
    <t>Starczanowo (za Matexem)</t>
  </si>
  <si>
    <t>Starczanowo - Brzeźno</t>
  </si>
  <si>
    <t>Starczanowo, ul. Czesława Świdurskiego</t>
  </si>
  <si>
    <t xml:space="preserve">Starczanowo, ul. Do Nekielki </t>
  </si>
  <si>
    <t xml:space="preserve">Starczanowo, ul. Jana Woźniaka </t>
  </si>
  <si>
    <t xml:space="preserve">Starczanowo, ul. Jesionowa </t>
  </si>
  <si>
    <t xml:space="preserve">Starczanowo, ul. Kawowa </t>
  </si>
  <si>
    <t xml:space="preserve">Starczanowo, ul. Michała Najtkowskiego </t>
  </si>
  <si>
    <t xml:space="preserve">Starczanowo, ul. Osiedlowa </t>
  </si>
  <si>
    <t xml:space="preserve">Starczanowo, ul. Ogrodnicza </t>
  </si>
  <si>
    <t xml:space="preserve">Starczanowo, ul. Przemysłowa </t>
  </si>
  <si>
    <t xml:space="preserve">Starczanowo, ul. Pomników Przyrody </t>
  </si>
  <si>
    <t xml:space="preserve">Starczanowo, ul. Rekreacyjna </t>
  </si>
  <si>
    <t xml:space="preserve">Starczanowo, ul. Stanisława Czyża </t>
  </si>
  <si>
    <t xml:space="preserve">Starczanowo, ul. Stanisława Jóźwiaka </t>
  </si>
  <si>
    <t xml:space="preserve">Starczanowo, ul. Sielankowa </t>
  </si>
  <si>
    <t xml:space="preserve">Starczanowo, ul. Starczana </t>
  </si>
  <si>
    <t xml:space="preserve">Starczanowo, ul. Wiktora Szalatego </t>
  </si>
  <si>
    <t xml:space="preserve">Starczanowo, ul. Zachodnia </t>
  </si>
  <si>
    <t xml:space="preserve">Starczanowo, ul. Żwirowa </t>
  </si>
  <si>
    <t>Stępocin - droga przez wieś</t>
  </si>
  <si>
    <t>Targowa Górka ul. Prądzyńskiego</t>
  </si>
  <si>
    <t>Targowa Górka ul. Średzka (odnogi do bloków)</t>
  </si>
  <si>
    <t>Zasutowo ul. Pogodna (droga w stronę firmy Kenkel)</t>
  </si>
  <si>
    <t>Zasutowo ul. Cicha</t>
  </si>
  <si>
    <t>Zasutowo ul. Krótka</t>
  </si>
  <si>
    <t>Zasutowo ul. Motelowa</t>
  </si>
  <si>
    <t>Zasutowo ul. Polna</t>
  </si>
  <si>
    <t>kostka brukowa</t>
  </si>
  <si>
    <t>Zasutowo ul. Słoneczna</t>
  </si>
  <si>
    <t>Zasutowo ul. Sosnowa</t>
  </si>
  <si>
    <t>Zasutowo ul. Spokojna</t>
  </si>
  <si>
    <t>Zasutowo ul. Skrajna</t>
  </si>
  <si>
    <t>Zasutowo ul. Wrzesińska</t>
  </si>
  <si>
    <t>kostka bazaltowa</t>
  </si>
  <si>
    <t>Parking w Nekli, ul. Rynek/Zawodzie</t>
  </si>
  <si>
    <t>asfalt</t>
  </si>
  <si>
    <t>Plac utwardzony Nekla ul. Dworcowa 12</t>
  </si>
  <si>
    <t>płyty chodnikowe</t>
  </si>
  <si>
    <t>Ciąg pieszy Nekla ul. Zawodzie - do kościoła</t>
  </si>
  <si>
    <t>chodnik</t>
  </si>
  <si>
    <t>Droga leśna Nekielka - Graby</t>
  </si>
  <si>
    <t>gruntowa leśna</t>
  </si>
  <si>
    <t>Droga serwisowa przy trasie DK922</t>
  </si>
  <si>
    <t>Droga wewnętrzna w Referacie Gospodarki Komunalnej</t>
  </si>
  <si>
    <t>Droga dojazdowa do wysypiska w Starczanowie</t>
  </si>
  <si>
    <t>Droga dojazdowa do hydroforni w Nekli</t>
  </si>
  <si>
    <t>Droga pożarowa Nekla (przy hali sportowej ZS Nekla)</t>
  </si>
  <si>
    <t>oraz wszystkie inne drogi na działkach wykupionych przez gminę, ale nie posiadające jeszcze nazw ulic</t>
  </si>
  <si>
    <t>POZOSTAŁE</t>
  </si>
  <si>
    <t>Pow.</t>
  </si>
  <si>
    <t>Lokalizacja</t>
  </si>
  <si>
    <t>Cmentarz olęderski</t>
  </si>
  <si>
    <t>500 m2</t>
  </si>
  <si>
    <t>cmentarze zabytkowe, nieczynne</t>
  </si>
  <si>
    <t>2070 m2</t>
  </si>
  <si>
    <t>Teren parku miejskiego</t>
  </si>
  <si>
    <t>17 ha</t>
  </si>
  <si>
    <t>Nekla</t>
  </si>
  <si>
    <t>Osoba wypełniająca:</t>
  </si>
  <si>
    <t>Załącznik nr 2</t>
  </si>
  <si>
    <t>Wykaz sprzętu elektronicznego</t>
  </si>
  <si>
    <t>(bez sprzętu muzycznego, nagłaśniającego, RTV, AV)</t>
  </si>
  <si>
    <t>Sprzęt elektroniczny stacjonarny wg lokalizacji (adresów)</t>
  </si>
  <si>
    <t>Rodzaj, nazwa, typ</t>
  </si>
  <si>
    <t>Rok produkcji</t>
  </si>
  <si>
    <t>Cena podobnego przedmiotu nowego albo wartość księgowa brutto (początkowa)</t>
  </si>
  <si>
    <t>Lokalizacja oraz istniejące dodatkowe zabezpieczenia przeciwkradzież. pomieszczeń</t>
  </si>
  <si>
    <t>1.</t>
  </si>
  <si>
    <t>Zasilacz UPS (6szt.)</t>
  </si>
  <si>
    <t>Urząd Miasta i Gminy Nekla, Referat Promocji, Oświata</t>
  </si>
  <si>
    <t>2.</t>
  </si>
  <si>
    <t>UTM Stormshield sn2010</t>
  </si>
  <si>
    <t>Urząd Miasta i Gminy Nekla, Ref.promocji</t>
  </si>
  <si>
    <t>3.</t>
  </si>
  <si>
    <t>Drukarka Brother DCP-1623WE (5szt.)</t>
  </si>
  <si>
    <t>4.</t>
  </si>
  <si>
    <t>Urządzenie Brother MFC-B7715DW</t>
  </si>
  <si>
    <t>5.</t>
  </si>
  <si>
    <t>Monitor Dell E2720HS</t>
  </si>
  <si>
    <t>6.</t>
  </si>
  <si>
    <t>Monitor Iiyama 24" (4szt.)</t>
  </si>
  <si>
    <t>7.</t>
  </si>
  <si>
    <t xml:space="preserve">Komputer Dell Vostro </t>
  </si>
  <si>
    <t>8.</t>
  </si>
  <si>
    <t>Komputer Dell V3681</t>
  </si>
  <si>
    <t>9.</t>
  </si>
  <si>
    <t>Drukarka Epson WF-C5210DW</t>
  </si>
  <si>
    <t>10.</t>
  </si>
  <si>
    <t>Defibrylator Life Line</t>
  </si>
  <si>
    <t xml:space="preserve">OSP Nekla </t>
  </si>
  <si>
    <t>11.</t>
  </si>
  <si>
    <t>Zestaw komputerowy z oprogramowaniem (3szt.)</t>
  </si>
  <si>
    <t>świetlice środowiskowe</t>
  </si>
  <si>
    <t>12.</t>
  </si>
  <si>
    <t>Monitor Iiyama (2szt.)</t>
  </si>
  <si>
    <t>Urząd Miasta i Gminy Nekla, Ref.promocji, Oświata</t>
  </si>
  <si>
    <t>13.</t>
  </si>
  <si>
    <t>Komputer Lenovo</t>
  </si>
  <si>
    <t>14.</t>
  </si>
  <si>
    <t xml:space="preserve">Drukarka termotransferowa </t>
  </si>
  <si>
    <t>15.</t>
  </si>
  <si>
    <t>Serwer mini NAS QNAP</t>
  </si>
  <si>
    <t>16.</t>
  </si>
  <si>
    <t>Komputer Dell Vostro 3681 SFF (2szt.)</t>
  </si>
  <si>
    <t>17.</t>
  </si>
  <si>
    <t>Urządzenie wielofunkcyjne Canon GX6040 (5szt.)</t>
  </si>
  <si>
    <t>18.</t>
  </si>
  <si>
    <t xml:space="preserve">Monitor Samsung </t>
  </si>
  <si>
    <t>19.</t>
  </si>
  <si>
    <t>Komputer All In One (zestaw)</t>
  </si>
  <si>
    <t>Skaner odcisków palców HIDDigital Persona 5300 (3szt.)</t>
  </si>
  <si>
    <t>Modem Alcatel MW40V-2ATBPL1 (2szt.)</t>
  </si>
  <si>
    <t>Drukarka Epson Eco Tank L3250</t>
  </si>
  <si>
    <t>MGOPS</t>
  </si>
  <si>
    <t>Serwer Dell PowerEdge R550</t>
  </si>
  <si>
    <t xml:space="preserve">UMiG Nekla </t>
  </si>
  <si>
    <t>Drukarka Epson L4260</t>
  </si>
  <si>
    <t xml:space="preserve">Komputer MSI All In One </t>
  </si>
  <si>
    <t>Komputer HP Pro One 440G6 AiO (2 szt.)</t>
  </si>
  <si>
    <t>Monitor Iiyama</t>
  </si>
  <si>
    <t xml:space="preserve">Drukarka Canon i-Sensys </t>
  </si>
  <si>
    <t>Komputer HP ProOne (2szt.)</t>
  </si>
  <si>
    <t>Zasilacz UPS (3szt.)</t>
  </si>
  <si>
    <t xml:space="preserve">Klimatyzator </t>
  </si>
  <si>
    <t>Sołectwo Stępocin</t>
  </si>
  <si>
    <t>Kopiarka Taskalfa 4053ci</t>
  </si>
  <si>
    <t>Oświata</t>
  </si>
  <si>
    <t>Komputer Lenovo ThinkVentre (8szt.)</t>
  </si>
  <si>
    <t xml:space="preserve">Monitor dotykowy Dell </t>
  </si>
  <si>
    <t>Kopiarka Taskalfa 3253ci</t>
  </si>
  <si>
    <t>Przełącznik Catalyst 1300 24-port GE</t>
  </si>
  <si>
    <t>Przełącznik Catalyst 1300 48-port GE (2szt.)</t>
  </si>
  <si>
    <t>UTM Stormshield SN220 (3szt.)</t>
  </si>
  <si>
    <t xml:space="preserve">Sprężarka powietrza </t>
  </si>
  <si>
    <t xml:space="preserve">UTM Stormshield SN320 </t>
  </si>
  <si>
    <t>Serwer NAS Synology RackStationRS2423RP+ (2szt.)</t>
  </si>
  <si>
    <t>Kamera szybkoobrotowa DAHUA (2szt.)</t>
  </si>
  <si>
    <t>Biblioteka</t>
  </si>
  <si>
    <t xml:space="preserve">Urząd Miasta i Gminy Nekla, Ref.promocji, Oświata </t>
  </si>
  <si>
    <t>Sterownik dmx ADJ</t>
  </si>
  <si>
    <t>Urządzenie do składania odręcznych podpisów elektronicznych Signotec (3szt.)</t>
  </si>
  <si>
    <t>Zasilacz UPS (5szt.)</t>
  </si>
  <si>
    <t>Komputer AIO Acer Aspire c27</t>
  </si>
  <si>
    <t>Macierz Dell EMS ME5024</t>
  </si>
  <si>
    <t>Mikrokomputer Raspberry Pi SBC (2szt.)</t>
  </si>
  <si>
    <t>Oświetlacz sceniczny Light4Me Zoom Wash (4szt.)</t>
  </si>
  <si>
    <t>Serwer Dell PowerEdge R660xs</t>
  </si>
  <si>
    <t>Komputer Lenovo AiO ThinkCentre (10szt.)</t>
  </si>
  <si>
    <t>Srerownik chromateo club 512 DMX interfejs + pilot</t>
  </si>
  <si>
    <t>Razem</t>
  </si>
  <si>
    <t>Sprzęt starszy niż 5-letni</t>
  </si>
  <si>
    <t>Drukarka laserowa HP1100</t>
  </si>
  <si>
    <t xml:space="preserve">Świetlica środowiskowa w Targowej Górce </t>
  </si>
  <si>
    <t xml:space="preserve">Sieć komputerowa (okablowanie) </t>
  </si>
  <si>
    <t>Urząd Miasta i Gminy Nekla</t>
  </si>
  <si>
    <t>Zestaw komputerowy</t>
  </si>
  <si>
    <t>Świetlica wiejska w  Stępocinie</t>
  </si>
  <si>
    <t>Monitor LCD 19” Samsung 940N (1 szt.)</t>
  </si>
  <si>
    <t xml:space="preserve">Drukarka laserowa HP1020 </t>
  </si>
  <si>
    <t>Posterunek Policji w Nekli</t>
  </si>
  <si>
    <t>Monitor LCD 22” Hyundai (2 szt.)</t>
  </si>
  <si>
    <t>Urząd Miasta i Gminy Nekla, Referat Promocji</t>
  </si>
  <si>
    <t>Urządzenie wielofunkcyjne HP M1120</t>
  </si>
  <si>
    <t>Zasilacz UPS (4 szt.)</t>
  </si>
  <si>
    <t>Pro Server SE-206V3/M004</t>
  </si>
  <si>
    <t>Komputer (2szt.) + monitor (2szt.)</t>
  </si>
  <si>
    <t>Drukarka igłowa OKI ML 3321</t>
  </si>
  <si>
    <t>Monitor LCD 21,5” Asus (2 szt.)</t>
  </si>
  <si>
    <t>Urządzenie wielofunkcyjne Canon</t>
  </si>
  <si>
    <t>Zasilacz UPS (2szt.)</t>
  </si>
  <si>
    <t>Serwer typu III Dell/Power Edge T110 II</t>
  </si>
  <si>
    <t>Monitor LCD 21,5" Asus</t>
  </si>
  <si>
    <t>Urządzenie faksowe KX-FL613</t>
  </si>
  <si>
    <t>Zestaw komputerowy HP 3300</t>
  </si>
  <si>
    <t>Referat Promocji</t>
  </si>
  <si>
    <t>Zestaw komputerowy Pro DR</t>
  </si>
  <si>
    <t>Zasilacz UPS</t>
  </si>
  <si>
    <t>Drukarka HP Laser Jet M1132</t>
  </si>
  <si>
    <t>Serwer plików</t>
  </si>
  <si>
    <t>Szafa serwerowa</t>
  </si>
  <si>
    <t xml:space="preserve">Zestaw komputerowy Pro DX-250 </t>
  </si>
  <si>
    <t>Zasilacz UPS (7szt.)</t>
  </si>
  <si>
    <t>Urządzenie wielofunkcyjne Kyocera FS-1135MFP</t>
  </si>
  <si>
    <t>Monitor LCD 24" Samsung</t>
  </si>
  <si>
    <t>Drukarka HP deskJet F4180</t>
  </si>
  <si>
    <t>Świetlica wiejska w Stępocinie</t>
  </si>
  <si>
    <t>Monitor Belinea</t>
  </si>
  <si>
    <t>Zestaw komputerowy HP z monitorem Samsung 940N</t>
  </si>
  <si>
    <t>Posterunek Policji w Nekli, ul. Dworcowa 8</t>
  </si>
  <si>
    <t>Zestaw komputerowy Komputronik z monitorem Samsung 943N</t>
  </si>
  <si>
    <t>Drukarka HP LaserJet Kolor CP2025dn</t>
  </si>
  <si>
    <t>Zestaw komputerowy Dell Vostro</t>
  </si>
  <si>
    <t>Drukarka laserowa Canon i-Sensys</t>
  </si>
  <si>
    <t xml:space="preserve">Sołectwo Nekielka </t>
  </si>
  <si>
    <t>Monitor LCD 24" Dell</t>
  </si>
  <si>
    <t>Zestaw komputerowy Dell Vostro 3900MT (3 szt.)</t>
  </si>
  <si>
    <t>Serwer QNAP</t>
  </si>
  <si>
    <t>Zestaw komputerowy PC2 + monitor (2szt.)</t>
  </si>
  <si>
    <t>Zestaw komputerowy V3900 (5 szt.)</t>
  </si>
  <si>
    <t>Monitor IBM</t>
  </si>
  <si>
    <t>Monitor LCD 17" HP</t>
  </si>
  <si>
    <t>Skaner HP</t>
  </si>
  <si>
    <t>Serwer Dell R530</t>
  </si>
  <si>
    <t>Serwer Fujitsu TX100 S3 Xeon</t>
  </si>
  <si>
    <t>Monitor sceniczny Elektrovoice (2szt.)</t>
  </si>
  <si>
    <t>109.</t>
  </si>
  <si>
    <t>Urządzenie wielofunkcyjne Canon MF 4350d</t>
  </si>
  <si>
    <t>110.</t>
  </si>
  <si>
    <t>Urząd Miasta i Gminy Nekla, Oświata</t>
  </si>
  <si>
    <t>111.</t>
  </si>
  <si>
    <t>Zasilacz UPS (8szt.)</t>
  </si>
  <si>
    <t>112.</t>
  </si>
  <si>
    <t>Zabezpieczenie sieci UTM Stormshield SN310</t>
  </si>
  <si>
    <t>113.</t>
  </si>
  <si>
    <t>Drukarka Brother HL-1110E</t>
  </si>
  <si>
    <t>114.</t>
  </si>
  <si>
    <t>Czytnik kodów kreskowych Voyager</t>
  </si>
  <si>
    <t>115.</t>
  </si>
  <si>
    <t>Drukarka etykiet</t>
  </si>
  <si>
    <t>116.</t>
  </si>
  <si>
    <t>Drukarka Brother</t>
  </si>
  <si>
    <t>117.</t>
  </si>
  <si>
    <t>Drukarka Kyocera M2040dn</t>
  </si>
  <si>
    <t>118.</t>
  </si>
  <si>
    <t>Monitor LCD 24,5" Iiyama</t>
  </si>
  <si>
    <t>119.</t>
  </si>
  <si>
    <t>Drukarka Epson Workforce</t>
  </si>
  <si>
    <t>120.</t>
  </si>
  <si>
    <t>Agregat prądotwórczy Dedra 5500W</t>
  </si>
  <si>
    <t>121.</t>
  </si>
  <si>
    <t>Zestaw komputerowy Dell Vostro 3268 (2 szt.)</t>
  </si>
  <si>
    <t>122.</t>
  </si>
  <si>
    <t>Zasilacz UPS (4szt.)</t>
  </si>
  <si>
    <t>Urząd Miasta Gminy Nekla, Oświata</t>
  </si>
  <si>
    <t>123.</t>
  </si>
  <si>
    <t>Komputer V3668MT (2 szt.)</t>
  </si>
  <si>
    <t>124.</t>
  </si>
  <si>
    <t>Urządzenie wielofunkcyjne LaserJet Pro M26GNW</t>
  </si>
  <si>
    <t>125.</t>
  </si>
  <si>
    <t xml:space="preserve">Sprężarka ABC 150/393 </t>
  </si>
  <si>
    <t xml:space="preserve">OSP Targowa Górka </t>
  </si>
  <si>
    <t>126.</t>
  </si>
  <si>
    <t>Monitor iiyama 24" (2 szt.)</t>
  </si>
  <si>
    <t>127.</t>
  </si>
  <si>
    <t>Macierz dyskowa QNAP TS-863U-RP-4G</t>
  </si>
  <si>
    <t>128.</t>
  </si>
  <si>
    <t>Urządzenie wielofunkcyjne Epson WorkForce pro WF-6590</t>
  </si>
  <si>
    <t>129.</t>
  </si>
  <si>
    <t>130.</t>
  </si>
  <si>
    <t>Komputer V3470 (4 szt.)</t>
  </si>
  <si>
    <t>131.</t>
  </si>
  <si>
    <t>Monitor iiyama 24" (4 szt.)</t>
  </si>
  <si>
    <t>132.</t>
  </si>
  <si>
    <t>Komputer stacjonarny Fujitsu Esprimo P558 (2 szt.)</t>
  </si>
  <si>
    <t>133.</t>
  </si>
  <si>
    <t>Monitor AOC E2275PWQU</t>
  </si>
  <si>
    <t>134.</t>
  </si>
  <si>
    <t>Macierz dyskowa QNAP TS-1673U-14G</t>
  </si>
  <si>
    <t>135.</t>
  </si>
  <si>
    <t>Monitor Samsung S24D300HS</t>
  </si>
  <si>
    <t>136.</t>
  </si>
  <si>
    <t>Zabezpieczenie sieci UTM Stormshield SN160 + Security Pack</t>
  </si>
  <si>
    <t>137.</t>
  </si>
  <si>
    <t>Komputer V3670 MT i5-9400 (2 szt.)</t>
  </si>
  <si>
    <t>138.</t>
  </si>
  <si>
    <t>Monitor iiyama 24" ProLife X2474HS-B2 (3 szt.)</t>
  </si>
  <si>
    <t>139.</t>
  </si>
  <si>
    <t>140.</t>
  </si>
  <si>
    <t>Kocioł c.c. Carbo 5 Plus</t>
  </si>
  <si>
    <t>141.</t>
  </si>
  <si>
    <t>Stacja obiektowa DSP 52L z radiotelefonem i terminalem SMS DTG53</t>
  </si>
  <si>
    <t>142.</t>
  </si>
  <si>
    <t>Komputer Dell Vostro 3670MTi3 (2szt.)</t>
  </si>
  <si>
    <t>143.</t>
  </si>
  <si>
    <t>Komputer Lenovo V530 Tower i3-9100 (6szt.)</t>
  </si>
  <si>
    <t>144.</t>
  </si>
  <si>
    <t>Drukarka brother Ink Benefit Plus MFC-T910Dw</t>
  </si>
  <si>
    <t>145.</t>
  </si>
  <si>
    <t>Drukarka MFP MFC-B7715DW</t>
  </si>
  <si>
    <t>146.</t>
  </si>
  <si>
    <t xml:space="preserve">Monitor Philips </t>
  </si>
  <si>
    <t>147.</t>
  </si>
  <si>
    <t>Urządzenie wielofunkcyjne Ecosys M2040DN</t>
  </si>
  <si>
    <t>148.</t>
  </si>
  <si>
    <t>Sprzęt elektroniczny przenośny</t>
  </si>
  <si>
    <t>Rodzaj, nazwa, typ (np. aparaty cyfrowe, kamery, laptopy)</t>
  </si>
  <si>
    <t xml:space="preserve">starszy pow.5 lat </t>
  </si>
  <si>
    <t>Aparat fotograficzny Olympus</t>
  </si>
  <si>
    <t>Notebook Asus</t>
  </si>
  <si>
    <t>Aparat fotograficzny Nikon</t>
  </si>
  <si>
    <t>Notebook Asus (2 szt.)</t>
  </si>
  <si>
    <t>Notebook Lenovo</t>
  </si>
  <si>
    <t>Projektor Benq MX503</t>
  </si>
  <si>
    <t>Obiektyw Nikkor 50mm</t>
  </si>
  <si>
    <t>Obiektyw Samyang 8mm</t>
  </si>
  <si>
    <t>Projektor cyfrowy BenQ z uchwytem sufitowym</t>
  </si>
  <si>
    <t>Tablica interaktywna</t>
  </si>
  <si>
    <t>Aparat cyfrowy Canon A3500 IS</t>
  </si>
  <si>
    <t>Laptop HP 17,3"</t>
  </si>
  <si>
    <t>Obiektyw Tamron AF 18-200</t>
  </si>
  <si>
    <t>Laptop Samsung NP300 E5A</t>
  </si>
  <si>
    <t>Notebook Dell Latitude 3550</t>
  </si>
  <si>
    <t>Projektor Benq NP626</t>
  </si>
  <si>
    <t>Aparat fotograficzny Canon 1100D</t>
  </si>
  <si>
    <t>Notebook V3568 15,6" (2 szt.)</t>
  </si>
  <si>
    <t>Tablet Lenovo Yoga</t>
  </si>
  <si>
    <t>Projektor Optoma DX349</t>
  </si>
  <si>
    <t>Laptop Dell V3568 15,6"</t>
  </si>
  <si>
    <t>Aparat cyfrowy Canon EOS 77d</t>
  </si>
  <si>
    <t>Detektor wielogazowy GasAlertQuattro</t>
  </si>
  <si>
    <t>Kamera i zestaw urządzeń do transmisji danych</t>
  </si>
  <si>
    <t>Detektor prądu</t>
  </si>
  <si>
    <t>Detektor wielogazowy GasAlertQuattro (2szt.)</t>
  </si>
  <si>
    <t>Notebook V3568 15,6" (1 szt.)</t>
  </si>
  <si>
    <t xml:space="preserve">Przenośny zestaw oświetleniowy </t>
  </si>
  <si>
    <t>Laptop Dell 15,6"</t>
  </si>
  <si>
    <t>Projektor EH200ST DLP</t>
  </si>
  <si>
    <t>Laptop Dell Latitude L3590</t>
  </si>
  <si>
    <t>Kamera GoPro HERO7 black</t>
  </si>
  <si>
    <t>Generator prądotwórczy</t>
  </si>
  <si>
    <t>Notebook Lenovo +mysz + torba (3szt.)</t>
  </si>
  <si>
    <t>Notebook Lenovo (2szt.)</t>
  </si>
  <si>
    <t>Notebook Lenovo V15-IIL +mysz + torba</t>
  </si>
  <si>
    <t>Aparat panasonic Lumix DC-GH5L</t>
  </si>
  <si>
    <t>Notebook Lenovo V-15-IKB Core i3-813OU</t>
  </si>
  <si>
    <t>Detektor prądu przemiennego</t>
  </si>
  <si>
    <t>Stacja/pętla indukcyjna dla niedosłyszących Geemarc (2szt.)</t>
  </si>
  <si>
    <t xml:space="preserve">Kasa Posnet Ergo On-Line </t>
  </si>
  <si>
    <t xml:space="preserve">Laptop ASUS + mysz + torba </t>
  </si>
  <si>
    <t>Tablet Samsung Galaxy + etui</t>
  </si>
  <si>
    <t>Aparat Sony Cyber-Shot DSC-H30</t>
  </si>
  <si>
    <t xml:space="preserve">Tablet Lenovo Yoga </t>
  </si>
  <si>
    <t>Tablet (2szt.)</t>
  </si>
  <si>
    <t>Notebook Dell Vostro +torba+mysz (5szt.)</t>
  </si>
  <si>
    <t>Laptop Asus ExpertBook (9szt.)</t>
  </si>
  <si>
    <t xml:space="preserve">Taktyczna kamera termowizyjna </t>
  </si>
  <si>
    <t>Terminal HD System Plus z czytnikiem, mikrofonem</t>
  </si>
  <si>
    <t xml:space="preserve">Lupa elektroniczna </t>
  </si>
  <si>
    <t>Detektor 4-gazowy Altair</t>
  </si>
  <si>
    <t>Laptop Lenovo V14 G4 Intel Core + torba + mysz(2szt.)</t>
  </si>
  <si>
    <t>Obiektyw Panasonic Leica DG Vario Elmarit</t>
  </si>
  <si>
    <t xml:space="preserve">Osuszacz powietrza </t>
  </si>
  <si>
    <t>Laptop Lenovo ThinkBook +torba +mysz(4szt.)</t>
  </si>
  <si>
    <t xml:space="preserve">Komputer Lenovo V15G4-Core +torba +mysz </t>
  </si>
  <si>
    <t>Notebook HP Envy (2szt.)</t>
  </si>
  <si>
    <t>Maszyna do popcornu (2szt.)</t>
  </si>
  <si>
    <t xml:space="preserve">Maszyna do waty cukrowej </t>
  </si>
  <si>
    <t>Powerbox</t>
  </si>
  <si>
    <t>Zestaw-fantomy Laerdal little Family QCPR + defibrylator szkoleniowy Shenzhen XFT-120C+</t>
  </si>
  <si>
    <t>Osobista kamera termowizyjna SEEK FirePro 300 (8szt.)</t>
  </si>
  <si>
    <t>Oprogramowanie licencjonowane</t>
  </si>
  <si>
    <t>Nazwa (w tym oprogramowanie specjalistyczne)</t>
  </si>
  <si>
    <t>Łączna wartość księgowa brutto</t>
  </si>
  <si>
    <t>CorelDraw X4 Graphics</t>
  </si>
  <si>
    <t>Nero Multimedia Suite 10PL</t>
  </si>
  <si>
    <t>Adobe Photoshop &amp; Premium Elements 14</t>
  </si>
  <si>
    <t>Adobe Photoshop Elements 2019</t>
  </si>
  <si>
    <t>Photoshop &amp; Premiere Elements 2020</t>
  </si>
  <si>
    <t>Adobe Photoshop Elements 2021</t>
  </si>
  <si>
    <t>Norma Standard</t>
  </si>
  <si>
    <t>CorelDraw Graphics Suite 2021PL</t>
  </si>
  <si>
    <t>Microsoft Office 2021 Home&amp;Business (9 szt.)</t>
  </si>
  <si>
    <t>CorelDraw Graphics Suite 2023PL</t>
  </si>
  <si>
    <t>Microsoft Office 2024 Home&amp;Business (2 szt.)</t>
  </si>
  <si>
    <t>Adobe Photoshop Elements 2025 PL (2 szt.)</t>
  </si>
  <si>
    <t xml:space="preserve">Licencja Microsoft Windows Server 2025 </t>
  </si>
  <si>
    <t xml:space="preserve">Microsoft Windows Server 2025 Standard - 16 Core </t>
  </si>
  <si>
    <r>
      <rPr>
        <b/>
        <sz val="10"/>
        <rFont val="Calibri"/>
        <family val="2"/>
        <charset val="238"/>
      </rPr>
      <t>Uwaga:</t>
    </r>
    <r>
      <rPr>
        <sz val="10"/>
        <rFont val="Calibri"/>
        <family val="2"/>
        <charset val="238"/>
      </rPr>
      <t xml:space="preserve"> sprzętu ujętego w powyższych tabelach prosimy nie ujmować już w mieniu wykazywanym w Załączniku nr 3</t>
    </r>
  </si>
  <si>
    <t xml:space="preserve">wyposażenie </t>
  </si>
  <si>
    <t>ŚT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</si>
  <si>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</si>
  <si>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</si>
  <si>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</si>
  <si>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</si>
  <si>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(adres, nazwa budynku)</t>
  </si>
  <si>
    <t>Grupa III</t>
  </si>
  <si>
    <t>Agregat prądotwórczy FOGO FH50012</t>
  </si>
  <si>
    <t>Agregat prądotwórczy FOGO</t>
  </si>
  <si>
    <t>OSP Nekla</t>
  </si>
  <si>
    <t xml:space="preserve">Agregat prądotwórczy Green Power systems </t>
  </si>
  <si>
    <t>UMiG Nekla</t>
  </si>
  <si>
    <t>Agregat prądotwórczy ZA72BD5C (3szt.)</t>
  </si>
  <si>
    <t xml:space="preserve">Kocioł gazowy </t>
  </si>
  <si>
    <t>Grupa IV (bez sprzętu elektronicznego wykazanego w zał. nr 2)</t>
  </si>
  <si>
    <t>Grupa V</t>
  </si>
  <si>
    <t>Grupa VI (bez sprzętu elektronicznego wykazanego w zał. nr 2)</t>
  </si>
  <si>
    <t>Monitoring OSP (7 kamer, rejestrator, dysk,zasilacz, szafa)</t>
  </si>
  <si>
    <t>OSP Nekla i TG</t>
  </si>
  <si>
    <t>stacjonarny</t>
  </si>
  <si>
    <t>stacjonarny gr VI</t>
  </si>
  <si>
    <t>Monitoring miejski (70 kamer, 2 rejestratory, komputer, szafki teleinformatyczne, zasilacze, switche)</t>
  </si>
  <si>
    <t>Monitoring pałacu (6 kamer)</t>
  </si>
  <si>
    <t>Monitoring byłej wozowni (6 kamer)</t>
  </si>
  <si>
    <t>Monitoring Referatu Promocji (5 kamer AHD)</t>
  </si>
  <si>
    <t>Urządzenia sceniczne</t>
  </si>
  <si>
    <t>Sieć klimatyzacyjna w budynku urzędu (14 klimatyzatorów)</t>
  </si>
  <si>
    <t>Sieć klimatyzacyjna (8 klimatyzatorów)</t>
  </si>
  <si>
    <t>Zestaw ratownictwa Holmatro</t>
  </si>
  <si>
    <t>System AV</t>
  </si>
  <si>
    <t>System konferencyjny BOSH</t>
  </si>
  <si>
    <t xml:space="preserve">Bezprzewodowy system do głosowania HD System Plus </t>
  </si>
  <si>
    <t>Podnośnik platformy dla osób niepełnosprawnych zew.</t>
  </si>
  <si>
    <t>Podnośnik dla osób niepełnosprawnych zew.</t>
  </si>
  <si>
    <t>Przychodnia</t>
  </si>
  <si>
    <t>Infokiosk 24"</t>
  </si>
  <si>
    <t>Zestaw hydrauliczny Weber Rescue</t>
  </si>
  <si>
    <t>Grupa VIII (bez sprzętu elektronicznego wykazanego w zał. nr 2)</t>
  </si>
  <si>
    <t>Defibrylator (6szt.)</t>
  </si>
  <si>
    <t>teren Gminy</t>
  </si>
  <si>
    <t>Konstrukcja aluminiowa sceny wraz z kurtynami i oświetleniem</t>
  </si>
  <si>
    <t>Pozostałe wyposażenie - środki niskocenne, będące poza ewidencją środków trwałych (bez sprzętu elektr. wykazanego w zał. nr 2),      w tym:</t>
  </si>
  <si>
    <t>Tablice informacyjne szlaku olęderskiego (15 szt.)</t>
  </si>
  <si>
    <t>teren gminy</t>
  </si>
  <si>
    <t>Wyposażenie sceniczne (sprzęt grający i nagłaśniający, oświetlenie, itp.)</t>
  </si>
  <si>
    <t>Referat Promocji, Soł.Nekielka, Biblioteka</t>
  </si>
  <si>
    <t>Zbiory biblioteczne (prosimy o podanie realnej wartości, odpowiadającej kosztowi odtworzenia)</t>
  </si>
  <si>
    <t>Pozostałe mienie</t>
  </si>
  <si>
    <t>Środki obrotowe wg ceny zakupu (materiały biurowe, środki czystości, żywność, opał, itd.) maks. dzienny stan w rocznym okresie</t>
  </si>
  <si>
    <t>Ilość pojazdów mechanicznych</t>
  </si>
  <si>
    <t>27 szt.</t>
  </si>
  <si>
    <t>a) posiadających tablice rejestracyjne</t>
  </si>
  <si>
    <t>24 szt.</t>
  </si>
  <si>
    <t>b) nie posiadających tablic rejestracyjnych</t>
  </si>
  <si>
    <t>3 szt.</t>
  </si>
  <si>
    <t>Inne np. inwentarz żywy, zbiory muzealne, mienie osób trzecich</t>
  </si>
  <si>
    <t>Gotówka i inne wartości pieniężne</t>
  </si>
  <si>
    <t>Maks. dzienny stan wartości pieniężnych przechowywanych poza godzinami pracy</t>
  </si>
  <si>
    <t>Maks. dzienny stan wartości pieniężnych przechowywanych w godzinach pracy</t>
  </si>
  <si>
    <t>Maks. kwota transportowana jednorazowo (średnia ilość transportów miesięcznie)</t>
  </si>
  <si>
    <t>Sposób przechowywania (kasetka metalowa, kasa metalowa, stalowo-betonowa, pancerna)</t>
  </si>
  <si>
    <t>nie dotyczy</t>
  </si>
  <si>
    <t>Osoba wypełniająca</t>
  </si>
  <si>
    <t>data i podpis</t>
  </si>
  <si>
    <t xml:space="preserve">urządzenia sceniczne </t>
  </si>
  <si>
    <t>suma ogólna wyposażenia</t>
  </si>
  <si>
    <t>622/2587/2017</t>
  </si>
  <si>
    <t>kolumna aktywna</t>
  </si>
  <si>
    <t>RGK</t>
  </si>
  <si>
    <t>622/2588/2017</t>
  </si>
  <si>
    <t xml:space="preserve">zał. nr 2 </t>
  </si>
  <si>
    <t>622/2589/2017</t>
  </si>
  <si>
    <t>mikser Presonus</t>
  </si>
  <si>
    <t>622/2755/2017</t>
  </si>
  <si>
    <t>Subwoofer RCF</t>
  </si>
  <si>
    <t>622/2756/2017</t>
  </si>
  <si>
    <t>Załącznik nr 4</t>
  </si>
  <si>
    <t>Wykaz pojazdów</t>
  </si>
  <si>
    <t>Marka</t>
  </si>
  <si>
    <t>Typ/model</t>
  </si>
  <si>
    <t>Rodzaj (osobowy, ciężarowy, specjalny)</t>
  </si>
  <si>
    <t>Rok prod.</t>
  </si>
  <si>
    <t>Liczba miejsc</t>
  </si>
  <si>
    <t>Pojemność/ ładowność</t>
  </si>
  <si>
    <t>Numer rejestracyjny</t>
  </si>
  <si>
    <t>Numer nadwozia</t>
  </si>
  <si>
    <t>Przebiegi do polisy na 2026</t>
  </si>
  <si>
    <t>Aktualny okres ubezp. OC</t>
  </si>
  <si>
    <t>Aktualny okres ubezp. AC</t>
  </si>
  <si>
    <t>SU 2026 z aktualnych polis</t>
  </si>
  <si>
    <t>wartość</t>
  </si>
  <si>
    <t>Data nast. bad.tech.</t>
  </si>
  <si>
    <t>POLISY</t>
  </si>
  <si>
    <t>Man</t>
  </si>
  <si>
    <t>TGM 1.34 4x4 BB</t>
  </si>
  <si>
    <t>specjalny pożarniczy</t>
  </si>
  <si>
    <t>6871,00 cm3</t>
  </si>
  <si>
    <t>PWR 998AV</t>
  </si>
  <si>
    <t>WMAN38ZZ4GY335743</t>
  </si>
  <si>
    <t>10 617</t>
  </si>
  <si>
    <t>01.01.2026-31.12.2026</t>
  </si>
  <si>
    <t>brutto</t>
  </si>
  <si>
    <t>Ubezpieczający i Ubezpieczony: Gmina Nekla</t>
  </si>
  <si>
    <t>TGM</t>
  </si>
  <si>
    <t>PWR 112GU</t>
  </si>
  <si>
    <t>WMA36DZZ5SP291869</t>
  </si>
  <si>
    <t>1 557</t>
  </si>
  <si>
    <t>Volvo</t>
  </si>
  <si>
    <t>FLD3C FL</t>
  </si>
  <si>
    <t>7698 cm3/ 210kW</t>
  </si>
  <si>
    <t>P1 0SPTG</t>
  </si>
  <si>
    <t>YV2T0Y1B8LZ130822</t>
  </si>
  <si>
    <t>8 264</t>
  </si>
  <si>
    <t>Ubezpieczający: Gmina Nekla Ubezpieczony: OSP TG</t>
  </si>
  <si>
    <t>TLG12.240</t>
  </si>
  <si>
    <t>P2 OSPTG</t>
  </si>
  <si>
    <t>WMAN04ZZ58Y216036</t>
  </si>
  <si>
    <t>71 364</t>
  </si>
  <si>
    <t>Opel Combo</t>
  </si>
  <si>
    <t>Cargo L2 (extra long)</t>
  </si>
  <si>
    <t>ciężarowy</t>
  </si>
  <si>
    <t>PWR555FA</t>
  </si>
  <si>
    <t>W0VEUHNP2LJ863810</t>
  </si>
  <si>
    <t>25 481</t>
  </si>
  <si>
    <t>Mercedens Benz</t>
  </si>
  <si>
    <t>Sprinter</t>
  </si>
  <si>
    <t>autobus</t>
  </si>
  <si>
    <t>PWR 900GH</t>
  </si>
  <si>
    <t>W1V5MD3Z1RP639061</t>
  </si>
  <si>
    <t>Meprozet</t>
  </si>
  <si>
    <t>PS 45 (T-519)</t>
  </si>
  <si>
    <t>przyczepa ciężarowa rolnicza - asenizacyjna</t>
  </si>
  <si>
    <t>4500 kg</t>
  </si>
  <si>
    <t>PWR HR44</t>
  </si>
  <si>
    <t>824/82</t>
  </si>
  <si>
    <t>---</t>
  </si>
  <si>
    <t>Ursus</t>
  </si>
  <si>
    <t>C 360</t>
  </si>
  <si>
    <t>ciągnik rolniczy</t>
  </si>
  <si>
    <t>3120,00 cm3</t>
  </si>
  <si>
    <t>PWR JT81</t>
  </si>
  <si>
    <t>1 001</t>
  </si>
  <si>
    <t>Autosan</t>
  </si>
  <si>
    <t>D-47B</t>
  </si>
  <si>
    <t>przyczepa ciężarowa rolnicza</t>
  </si>
  <si>
    <t>PWR HR45</t>
  </si>
  <si>
    <t>Volkswagen</t>
  </si>
  <si>
    <t>Transporter</t>
  </si>
  <si>
    <t>1896,00 cm3 / 855 kg</t>
  </si>
  <si>
    <t>PWR 28MH</t>
  </si>
  <si>
    <t>WV1ZZZ70ZTH204744</t>
  </si>
  <si>
    <t>238 646</t>
  </si>
  <si>
    <t>Deutz-Fahr</t>
  </si>
  <si>
    <t>Agrofarm 410LS</t>
  </si>
  <si>
    <t>4038,00 cm3</t>
  </si>
  <si>
    <t>PWR NT15</t>
  </si>
  <si>
    <t>ZKDW3502W0TD25122</t>
  </si>
  <si>
    <t>6 568</t>
  </si>
  <si>
    <t>T-527/4 (PN-50)</t>
  </si>
  <si>
    <t>5000 kg</t>
  </si>
  <si>
    <t>PWR PR73</t>
  </si>
  <si>
    <t>MEP132525005</t>
  </si>
  <si>
    <t>Pronar</t>
  </si>
  <si>
    <t>T 671</t>
  </si>
  <si>
    <t>PWR 012AN</t>
  </si>
  <si>
    <t>SZB6710XXD1X01031</t>
  </si>
  <si>
    <t>Rydwan</t>
  </si>
  <si>
    <t>Euro B750</t>
  </si>
  <si>
    <t>przyczepa lekka</t>
  </si>
  <si>
    <t>460 kg</t>
  </si>
  <si>
    <t>PWR 729AN</t>
  </si>
  <si>
    <t>SYBL10000F0000946</t>
  </si>
  <si>
    <t>beztermi-nowo</t>
  </si>
  <si>
    <t>Fiat</t>
  </si>
  <si>
    <t>Seicento</t>
  </si>
  <si>
    <t>1108,00 cm3 / 505 kg</t>
  </si>
  <si>
    <t>PWR 663AC</t>
  </si>
  <si>
    <t>ZFA18700000965329</t>
  </si>
  <si>
    <t>131 428</t>
  </si>
  <si>
    <t>Opel</t>
  </si>
  <si>
    <t>Vivaro-B 1,6 CDTI</t>
  </si>
  <si>
    <t>1598,00 cm3 / 3030 kg</t>
  </si>
  <si>
    <t>PWR 717CM</t>
  </si>
  <si>
    <t>W0LF7G602HV638057</t>
  </si>
  <si>
    <t>94 073</t>
  </si>
  <si>
    <t>netto</t>
  </si>
  <si>
    <t>Iveco</t>
  </si>
  <si>
    <t>Daily 35C13 Euro 5 2287CCM-126KM 3,5T 11-14</t>
  </si>
  <si>
    <t>PWR 789EH</t>
  </si>
  <si>
    <t>ZCFC3593005901959</t>
  </si>
  <si>
    <t>172 732</t>
  </si>
  <si>
    <t>Neptun</t>
  </si>
  <si>
    <t>N7-305 Multi</t>
  </si>
  <si>
    <t>750 kg</t>
  </si>
  <si>
    <t>PWR 374EN</t>
  </si>
  <si>
    <t>SXE10305NKS000201</t>
  </si>
  <si>
    <t>Peugeot</t>
  </si>
  <si>
    <t>Expert</t>
  </si>
  <si>
    <t>1560 cm3/ 66kW</t>
  </si>
  <si>
    <t>PWR517CK</t>
  </si>
  <si>
    <t>VF3XS9HM0DZ044347</t>
  </si>
  <si>
    <t>130 933</t>
  </si>
  <si>
    <t>Iseki</t>
  </si>
  <si>
    <t>traktorek do odśnieżania</t>
  </si>
  <si>
    <t>PWR1AT1</t>
  </si>
  <si>
    <t>TH32S010418</t>
  </si>
  <si>
    <t>1 880</t>
  </si>
  <si>
    <t>Belarus</t>
  </si>
  <si>
    <t>PWR6AM7</t>
  </si>
  <si>
    <t>Y4R900201L1105274</t>
  </si>
  <si>
    <t>2 482</t>
  </si>
  <si>
    <t>Stiga</t>
  </si>
  <si>
    <t>Estate 3084H</t>
  </si>
  <si>
    <t>traktorek</t>
  </si>
  <si>
    <t>----</t>
  </si>
  <si>
    <t>592/2901/2019 (nr inwent.)</t>
  </si>
  <si>
    <t>Sołectwo Mała Górka</t>
  </si>
  <si>
    <t>Kubota</t>
  </si>
  <si>
    <t>GR1600-II 13,5km</t>
  </si>
  <si>
    <t>kosiarka</t>
  </si>
  <si>
    <t>592/3084/2019 (nr inwent.)</t>
  </si>
  <si>
    <t>RGKiOŚ</t>
  </si>
  <si>
    <t>John Deere</t>
  </si>
  <si>
    <t>X167R</t>
  </si>
  <si>
    <t>1GXX167RPPP042506</t>
  </si>
  <si>
    <t>01.01.2026 -31.12.2026</t>
  </si>
  <si>
    <t>CF MOTO Cforce 1000 Touring</t>
  </si>
  <si>
    <t>QUAD</t>
  </si>
  <si>
    <t>P3 OSPTG</t>
  </si>
  <si>
    <t>LCELV1ZT7S6000191</t>
  </si>
  <si>
    <t>WIOLA</t>
  </si>
  <si>
    <t>W11P</t>
  </si>
  <si>
    <t>P4 OSPTG</t>
  </si>
  <si>
    <t>SUCW11P08P1001079</t>
  </si>
  <si>
    <t>CASE 580ST</t>
  </si>
  <si>
    <t>wolnobieżny</t>
  </si>
  <si>
    <t>Koparko-ładowarka</t>
  </si>
  <si>
    <t>BRAK</t>
  </si>
  <si>
    <t>FNH580STNJHH02002</t>
  </si>
  <si>
    <t>05.03.2026-04.03.2027</t>
  </si>
  <si>
    <t>*np. kosiarka samojezdna, odśnieżarka samojezdna, wózek widłowy, wózek akumulatorowy, melex, itp.</t>
  </si>
  <si>
    <t>Prosimy o zaznaczenie pojazdów wyjeżdżających na Wschód (Rosja,Ukraina,Białoruś) oraz wykorzystywanych do Nauki Jazdy – rozszerzenie zakresu AC</t>
  </si>
  <si>
    <t>brak pojazdów wyjeżdżających na Wschód</t>
  </si>
  <si>
    <t>Załącznik nr 5</t>
  </si>
  <si>
    <t>Zabezpieczenia przeciwpożarowe</t>
  </si>
  <si>
    <t>Czy posiadane nieruchomości wyposażone są w urządzenia:</t>
  </si>
  <si>
    <t>a) automatycznie sygnalizujące powstanie pożaru w miejscu, gdzie pełniony jest całodobowy dyżur (Państwowa Straż Pożarna, dyżurny ruchu, wartownia)</t>
  </si>
  <si>
    <t>nie</t>
  </si>
  <si>
    <t>jeśli tak, wymienić obiekty i określić miejsce sygnalizowania</t>
  </si>
  <si>
    <t>b) wywołujące alarm tylko w miejscu chronionego obiektu</t>
  </si>
  <si>
    <t>jeśli tak, wymienić obiekty bądź najmowane lokale</t>
  </si>
  <si>
    <t>c) ręcznego sygnalizowania powstania pożaru</t>
  </si>
  <si>
    <t>jeśli tak wymienić budynki i ilość przycisków</t>
  </si>
  <si>
    <t>Czy w obiektach zainstalowane są stałe urządzenia gaśnicze uruchamiane automatycznie (tryskaczowe, gazowe, pianowe lub proszkowe)</t>
  </si>
  <si>
    <t>jeśli tak, podać jakie i wskazać obiekty</t>
  </si>
  <si>
    <t>Czy budynek/lokal jest wyposażony w gaśnice lub agregaty gaśnicze zgodnie z przepisami</t>
  </si>
  <si>
    <t>tak</t>
  </si>
  <si>
    <t>podać ilość gaśnic/agregatów gaśniczych w każdym własnym budynku lub najmowanych lokalach</t>
  </si>
  <si>
    <t>11 szt. gaśnic (2 szt. śniegowe, 9 szt. proszkowych) – budynek urzędu, archiwum, autobus</t>
  </si>
  <si>
    <t>Czy na zajmowanym terenie są hydranty zewnętrzne (jeśli tak, podać ilość w każdej zajmowanej lokalizacji)</t>
  </si>
  <si>
    <t>2 szt. w okolicy budynku urzędu</t>
  </si>
  <si>
    <t>Czy w budynkach są hydranty wewnętrzne (jeśli tak, podać ile i w których obiektach)</t>
  </si>
  <si>
    <t>2 szt. - wynajmowany lokal dla Referatu Promocji</t>
  </si>
  <si>
    <t>Czy wszystkie wymienione systemy zabezpieczeń są sprawne technicznie i posiadają aktualne potwierdzenie sprawności przez upoważnione jednostki konserwujące</t>
  </si>
  <si>
    <t>Czy z racji lokalizacji istnieje zagrożenie powodzią</t>
  </si>
  <si>
    <t>podać ilość i wartość zaistniałych szkód powodziowych od 1996 r., wskazać rok i miejsce szkody</t>
  </si>
  <si>
    <t>Stan techniczny budynków</t>
  </si>
  <si>
    <t>dobry</t>
  </si>
  <si>
    <t>zadowalający</t>
  </si>
  <si>
    <t>Ó</t>
  </si>
  <si>
    <t>zły (wymienić które)</t>
  </si>
  <si>
    <t>Zabezpieczenia przeciwkradzieżowe</t>
  </si>
  <si>
    <t>(prosimy wypełnić wyłącznie dla budynków lub najmowanych lokali, w których jest ubezpieczone mienie od kradzieży z włamaniem i rabunku albo sprzęt elektroniczny)</t>
  </si>
  <si>
    <t>Czy okna budynków są okratowane</t>
  </si>
  <si>
    <t>jeśli tak podać które i w jakich budynkach</t>
  </si>
  <si>
    <t>budynek urzędu – kraty na parterze od strony dziedzińca oraz na piętrze w korytarzu</t>
  </si>
  <si>
    <t>Czy wszystkie drzwi zewnętrzne zaopatrzone są w co najmniej 2 zamki wielozastawkowe</t>
  </si>
  <si>
    <t>opisać posiadane inne zabezpieczenia i wskazać budynki lub lokale</t>
  </si>
  <si>
    <t>Rodzaj dodatkowych środków zabezpieczających obiekt (lokal) przed włamaniem</t>
  </si>
  <si>
    <t>a) stały dozór wyłącznie obiektu względnie lokalu, w którym znajduje się ubezpieczone mienie:</t>
  </si>
  <si>
    <t>- wewnątrz lokalu (obiektu), wskazać obiekty</t>
  </si>
  <si>
    <t>- na zewnątrz obiektu, wskazać obiekty</t>
  </si>
  <si>
    <t>b) czynne elektroniczne systemy sygnalizacyjno-alarmowe zainstalowane w lokalu z ubezpieczonym mieniem, alarmujące służby patrolowe z całodobową ochroną (policję, firmę ochrony mienia)</t>
  </si>
  <si>
    <t>jeśli tak, wskazać chronione obiekty lub lokale</t>
  </si>
  <si>
    <t>budynek urzędu, budynek OSP w Nekli, wynajmowany lokal dla Referatu Promocji, Pałac</t>
  </si>
  <si>
    <t>c) wywołanie alarmu w miejscu chronionego obiektu bez stałego adresata alarmu (wskazać obiekty)</t>
  </si>
  <si>
    <t>Załącznik nr 6</t>
  </si>
  <si>
    <t>OSOBNA POLISA</t>
  </si>
  <si>
    <t>Zestawienie sprzętu elektronicznego - sprzęt użyczony (środek trwały obcy)</t>
  </si>
  <si>
    <t>Model</t>
  </si>
  <si>
    <t>Nr seryjny</t>
  </si>
  <si>
    <t>Wartość</t>
  </si>
  <si>
    <t>Urządzenie wielofunkcyjne</t>
  </si>
  <si>
    <t>Sharp MX3071</t>
  </si>
  <si>
    <t>0507403900</t>
  </si>
  <si>
    <t>1501485200</t>
  </si>
  <si>
    <t>Sharp MXC303W</t>
  </si>
  <si>
    <t>Canon IR1643i</t>
  </si>
  <si>
    <t>2TU23175</t>
  </si>
  <si>
    <t>Sharp BP-C533WD</t>
  </si>
  <si>
    <t>RAZEM CELLPOL</t>
  </si>
  <si>
    <t>Załącznik nr 7</t>
  </si>
  <si>
    <t>WYKAZ STRAŻAKÓW OSP GMINY NEKLA</t>
  </si>
  <si>
    <t xml:space="preserve">Liczba strażaków do ubezpieczenia </t>
  </si>
  <si>
    <t>DODATKOWO Młodzieżowa Drużyna Pożarnicza (udział w ćwiczeniach, zawodach, szkoleniach)</t>
  </si>
  <si>
    <t xml:space="preserve">10 osób </t>
  </si>
  <si>
    <t>OSP Targowa Górka</t>
  </si>
  <si>
    <t>WYKAZ MIENIA OSP – JEDNOSTKA NEKLA</t>
  </si>
  <si>
    <t>Ilość</t>
  </si>
  <si>
    <t>Rok zakupu</t>
  </si>
  <si>
    <t>Piła spalinowa do drewna</t>
  </si>
  <si>
    <t>1 szt. 2004, 1 szt. 2015</t>
  </si>
  <si>
    <t>Agregat prądotwórczy</t>
  </si>
  <si>
    <t>Radiotelefon Motorola GM360</t>
  </si>
  <si>
    <t>Aparat powietrzny 1-butlowy kompletny</t>
  </si>
  <si>
    <t>3 szt. 2004, 1 szt. 2006, 2 szt. 2008</t>
  </si>
  <si>
    <t>Motopompa pływająca Niagara</t>
  </si>
  <si>
    <t>Ubranie specjalne</t>
  </si>
  <si>
    <t>1 szt. 2007, 4 szt. 2009, 3 szt. 2011, 2 szt. 2013, 2 szt. 2014</t>
  </si>
  <si>
    <t>Piła do betonu</t>
  </si>
  <si>
    <t>Zestaw medyczny PSP R1</t>
  </si>
  <si>
    <t>Hełm strażacki nowej generacji</t>
  </si>
  <si>
    <t>6 szt. 2011, 6 szt. 2015</t>
  </si>
  <si>
    <t>Pompa szlamowa</t>
  </si>
  <si>
    <t>Sprzęt ratownictwa technicznego</t>
  </si>
  <si>
    <t>Zestaw ratownictwa technicznego Lukas</t>
  </si>
  <si>
    <t>Zestaw elektronarzędzi akumulatorowych Milwauke:</t>
  </si>
  <si>
    <t>- wiertarko-wkrętarka</t>
  </si>
  <si>
    <t xml:space="preserve">- piła szablasta </t>
  </si>
  <si>
    <t xml:space="preserve">- maszt oświetleniowy </t>
  </si>
  <si>
    <t>Spreżarka powietrzna COLTRI</t>
  </si>
  <si>
    <t xml:space="preserve">Myjka ciśnieniowa KARCHER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</si>
</sst>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&quot; zł&quot;;[Red]\-#,##0.00&quot; zł&quot;"/>
    <numFmt numFmtId="165" formatCode="#,##0.00\ [$zł-415];[Red]\-#,##0.00\ [$zł-415]"/>
    <numFmt numFmtId="166" formatCode="0.0000"/>
    <numFmt numFmtId="167" formatCode="#,##0.00\.[$zł-415];[Red]\-#,##0.00\.[$zł-415]"/>
    <numFmt numFmtId="168" formatCode="_-* #,##0.00&quot; zł&quot;_-;\-* #,##0.00&quot; zł&quot;_-;_-* \-??&quot; zł&quot;_-;_-@_-"/>
    <numFmt numFmtId="169" formatCode="#,##0.00&quot; zł&quot;;\-#,##0.00&quot; zł&quot;"/>
    <numFmt numFmtId="170" formatCode="#,##0.00&quot; zł&quot;"/>
    <numFmt numFmtId="171" formatCode="0.000%"/>
    <numFmt numFmtId="172" formatCode="#,##0.000&quot; zł&quot;"/>
    <numFmt numFmtId="173" formatCode="#,##0.00\ &quot;zł&quot;"/>
    <numFmt numFmtId="174" formatCode="#,##0.00\ &quot;zł&quot;;[Red]#,##0.00\ &quot;zł&quot;"/>
  </numFmts>
  <fonts count="55">
    <font>
      <sz val="10"/>
      <name val="Arial"/>
      <family val="2"/>
      <charset val="238"/>
    </font>
    <font>
      <sz val="14"/>
      <name val="Garamond"/>
      <family val="1"/>
      <charset val="238"/>
    </font>
    <font>
      <b/>
      <sz val="14"/>
      <name val="Garamond"/>
      <family val="1"/>
      <charset val="238"/>
    </font>
    <font>
      <sz val="14"/>
      <color rgb="FFFF0000"/>
      <name val="Garamond"/>
      <family val="1"/>
      <charset val="238"/>
    </font>
    <font>
      <b/>
      <sz val="14"/>
      <color theme="4"/>
      <name val="Garamond"/>
      <family val="1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Arial Black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b/>
      <i/>
      <sz val="11"/>
      <name val="Calibri"/>
      <family val="2"/>
      <charset val="238"/>
    </font>
    <font>
      <b/>
      <i/>
      <u/>
      <sz val="11"/>
      <color rgb="FF00B050"/>
      <name val="Calibri"/>
      <family val="2"/>
      <charset val="238"/>
    </font>
    <font>
      <sz val="8"/>
      <color rgb="FF0070C0"/>
      <name val="Calibri"/>
      <family val="2"/>
      <charset val="238"/>
    </font>
    <font>
      <sz val="10"/>
      <color rgb="FFC00000"/>
      <name val="Calibri"/>
      <family val="2"/>
      <charset val="238"/>
    </font>
    <font>
      <b/>
      <i/>
      <sz val="10"/>
      <color theme="8" tint="-0.249977111117893"/>
      <name val="Calibri"/>
      <family val="2"/>
      <charset val="238"/>
    </font>
    <font>
      <sz val="10"/>
      <color theme="8" tint="-0.249977111117893"/>
      <name val="Calibri"/>
      <family val="2"/>
      <charset val="238"/>
    </font>
    <font>
      <sz val="10"/>
      <color theme="7"/>
      <name val="Calibri"/>
      <family val="2"/>
      <charset val="238"/>
    </font>
    <font>
      <sz val="10"/>
      <color rgb="FF7030A0"/>
      <name val="Calibri"/>
      <family val="2"/>
      <charset val="238"/>
    </font>
    <font>
      <sz val="10"/>
      <color theme="0" tint="-0.249977111117893"/>
      <name val="Calibri"/>
      <family val="2"/>
      <charset val="238"/>
    </font>
    <font>
      <b/>
      <sz val="20"/>
      <color rgb="FFFF0000"/>
      <name val="Calibri"/>
      <family val="2"/>
      <charset val="238"/>
    </font>
    <font>
      <sz val="12"/>
      <name val="Calibri"/>
      <family val="2"/>
      <charset val="238"/>
    </font>
    <font>
      <i/>
      <sz val="12"/>
      <name val="Calibri"/>
      <family val="2"/>
      <charset val="238"/>
    </font>
    <font>
      <sz val="10"/>
      <name val="Wingdings 2"/>
      <family val="1"/>
      <charset val="2"/>
    </font>
    <font>
      <b/>
      <u/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u/>
      <sz val="12"/>
      <name val="Calibri"/>
      <family val="2"/>
      <charset val="238"/>
    </font>
    <font>
      <b/>
      <sz val="12"/>
      <name val="Calibri"/>
      <family val="2"/>
      <charset val="238"/>
    </font>
    <font>
      <i/>
      <sz val="11"/>
      <name val="Calibri"/>
      <family val="2"/>
      <charset val="238"/>
    </font>
    <font>
      <i/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10"/>
      <color rgb="FF00B0F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sz val="12"/>
      <color rgb="FFFF0000"/>
      <name val="Garamond"/>
      <family val="1"/>
      <charset val="238"/>
    </font>
    <font>
      <b/>
      <sz val="12"/>
      <color rgb="FF000000"/>
      <name val="Garamond"/>
      <family val="1"/>
    </font>
    <font>
      <sz val="10"/>
      <name val="Arial"/>
      <family val="2"/>
    </font>
    <font>
      <sz val="12"/>
      <color rgb="FF000000"/>
      <name val="Garamond"/>
      <family val="1"/>
    </font>
    <font>
      <b/>
      <sz val="12"/>
      <name val="Garamond"/>
      <family val="1"/>
    </font>
    <font>
      <b/>
      <u/>
      <sz val="12"/>
      <color rgb="FF000000"/>
      <name val="Garamond"/>
      <family val="1"/>
    </font>
    <font>
      <b/>
      <sz val="10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5"/>
        <bgColor rgb="FF993300"/>
      </patternFill>
    </fill>
    <fill>
      <patternFill patternType="solid">
        <fgColor theme="6"/>
        <bgColor rgb="FF969696"/>
      </patternFill>
    </fill>
    <fill>
      <patternFill patternType="solid">
        <fgColor theme="7"/>
        <bgColor rgb="FF4F81BD"/>
      </patternFill>
    </fill>
    <fill>
      <patternFill patternType="solid">
        <fgColor rgb="FFFFFF00"/>
        <bgColor rgb="FFFFFF00"/>
      </patternFill>
    </fill>
    <fill>
      <patternFill patternType="solid">
        <fgColor theme="9"/>
        <bgColor rgb="FFFF7C80"/>
      </patternFill>
    </fill>
    <fill>
      <patternFill patternType="solid">
        <fgColor theme="4" tint="0.79989013336588644"/>
        <bgColor rgb="FFEEECE1"/>
      </patternFill>
    </fill>
    <fill>
      <patternFill patternType="solid">
        <fgColor theme="6" tint="0.39988402966399123"/>
        <bgColor rgb="FFDDD9C3"/>
      </patternFill>
    </fill>
    <fill>
      <patternFill patternType="solid">
        <fgColor theme="2" tint="-9.9978637043366805E-2"/>
        <bgColor rgb="FFDCE6F2"/>
      </patternFill>
    </fill>
    <fill>
      <patternFill patternType="solid">
        <fgColor rgb="FF800080"/>
        <bgColor rgb="FF800080"/>
      </patternFill>
    </fill>
    <fill>
      <patternFill patternType="solid">
        <fgColor rgb="FFFFC000"/>
        <bgColor rgb="FFF79646"/>
      </patternFill>
    </fill>
    <fill>
      <patternFill patternType="solid">
        <fgColor rgb="FFFFFFFF"/>
        <bgColor rgb="FFEEECE1"/>
      </patternFill>
    </fill>
    <fill>
      <patternFill patternType="solid">
        <fgColor rgb="FFFF7C80"/>
        <bgColor rgb="FFF79646"/>
      </patternFill>
    </fill>
    <fill>
      <patternFill patternType="solid">
        <fgColor rgb="FF00FFFF"/>
        <bgColor rgb="FF00FFFF"/>
      </patternFill>
    </fill>
    <fill>
      <patternFill patternType="solid">
        <fgColor theme="2"/>
        <bgColor rgb="FFDCE6F2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8" fontId="40" fillId="0" borderId="0" applyBorder="0" applyProtection="0"/>
    <xf numFmtId="0" fontId="8" fillId="2" borderId="0" applyBorder="0" applyProtection="0"/>
    <xf numFmtId="0" fontId="8" fillId="3" borderId="0" applyBorder="0" applyProtection="0"/>
    <xf numFmtId="0" fontId="8" fillId="4" borderId="0" applyBorder="0" applyProtection="0"/>
  </cellStyleXfs>
  <cellXfs count="347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1" fillId="7" borderId="0" xfId="0" applyNumberFormat="1" applyFont="1" applyFill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6" borderId="0" xfId="0" applyNumberFormat="1" applyFont="1" applyFill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2" borderId="3" xfId="2" applyFont="1" applyBorder="1" applyAlignment="1" applyProtection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 wrapText="1"/>
    </xf>
    <xf numFmtId="0" fontId="9" fillId="2" borderId="4" xfId="2" applyFont="1" applyBorder="1" applyAlignment="1" applyProtection="1">
      <alignment horizontal="center" vertical="center" wrapText="1"/>
    </xf>
    <xf numFmtId="0" fontId="7" fillId="3" borderId="3" xfId="3" applyFont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3" borderId="4" xfId="3" applyFont="1" applyBorder="1" applyAlignment="1" applyProtection="1">
      <alignment horizontal="center" vertical="center" wrapText="1"/>
    </xf>
    <xf numFmtId="0" fontId="7" fillId="4" borderId="3" xfId="4" applyFont="1" applyBorder="1" applyAlignment="1" applyProtection="1">
      <alignment horizontal="center" vertical="center" wrapText="1"/>
    </xf>
    <xf numFmtId="0" fontId="9" fillId="0" borderId="0" xfId="4" applyFont="1" applyFill="1" applyBorder="1" applyAlignment="1" applyProtection="1">
      <alignment horizontal="center" vertical="center" wrapText="1"/>
    </xf>
    <xf numFmtId="0" fontId="9" fillId="4" borderId="4" xfId="4" applyFont="1" applyBorder="1" applyAlignment="1" applyProtection="1">
      <alignment horizontal="center" vertical="center" wrapText="1"/>
    </xf>
    <xf numFmtId="0" fontId="10" fillId="0" borderId="0" xfId="0" applyFont="1"/>
    <xf numFmtId="166" fontId="10" fillId="0" borderId="0" xfId="0" applyNumberFormat="1" applyFont="1"/>
    <xf numFmtId="2" fontId="10" fillId="0" borderId="0" xfId="0" applyNumberFormat="1" applyFont="1"/>
    <xf numFmtId="0" fontId="11" fillId="0" borderId="0" xfId="0" applyFont="1"/>
    <xf numFmtId="0" fontId="12" fillId="0" borderId="0" xfId="0" applyFont="1"/>
    <xf numFmtId="2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69" fontId="10" fillId="0" borderId="0" xfId="0" applyNumberFormat="1" applyFont="1"/>
    <xf numFmtId="0" fontId="10" fillId="0" borderId="0" xfId="0" applyFont="1" applyAlignment="1">
      <alignment vertical="top" wrapText="1"/>
    </xf>
    <xf numFmtId="171" fontId="10" fillId="0" borderId="0" xfId="0" applyNumberFormat="1" applyFont="1"/>
    <xf numFmtId="167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70" fontId="10" fillId="0" borderId="1" xfId="0" applyNumberFormat="1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vertical="center" wrapText="1"/>
    </xf>
    <xf numFmtId="170" fontId="10" fillId="14" borderId="1" xfId="0" applyNumberFormat="1" applyFont="1" applyFill="1" applyBorder="1" applyAlignment="1">
      <alignment horizontal="right" vertical="center" wrapText="1" indent="1"/>
    </xf>
    <xf numFmtId="0" fontId="19" fillId="0" borderId="1" xfId="0" applyFont="1" applyBorder="1" applyAlignment="1">
      <alignment vertical="center" wrapText="1"/>
    </xf>
    <xf numFmtId="0" fontId="10" fillId="14" borderId="1" xfId="0" applyFont="1" applyFill="1" applyBorder="1" applyAlignment="1">
      <alignment vertical="center" wrapText="1"/>
    </xf>
    <xf numFmtId="0" fontId="10" fillId="14" borderId="1" xfId="0" applyFont="1" applyFill="1" applyBorder="1" applyAlignment="1">
      <alignment vertical="center"/>
    </xf>
    <xf numFmtId="170" fontId="10" fillId="0" borderId="10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70" fontId="13" fillId="5" borderId="11" xfId="0" applyNumberFormat="1" applyFont="1" applyFill="1" applyBorder="1" applyAlignment="1">
      <alignment horizontal="right" vertical="top" wrapText="1" indent="1"/>
    </xf>
    <xf numFmtId="0" fontId="10" fillId="0" borderId="0" xfId="0" applyFont="1" applyAlignment="1">
      <alignment vertical="center" wrapText="1"/>
    </xf>
    <xf numFmtId="170" fontId="0" fillId="0" borderId="0" xfId="0" applyNumberFormat="1"/>
    <xf numFmtId="170" fontId="13" fillId="0" borderId="0" xfId="0" applyNumberFormat="1" applyFont="1" applyAlignment="1">
      <alignment horizontal="right" vertical="top" wrapText="1" indent="1"/>
    </xf>
    <xf numFmtId="0" fontId="10" fillId="14" borderId="1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center" vertical="center"/>
    </xf>
    <xf numFmtId="170" fontId="10" fillId="14" borderId="1" xfId="0" applyNumberFormat="1" applyFont="1" applyFill="1" applyBorder="1" applyAlignment="1">
      <alignment horizontal="right" vertical="center" indent="1"/>
    </xf>
    <xf numFmtId="0" fontId="15" fillId="0" borderId="0" xfId="0" applyFont="1"/>
    <xf numFmtId="0" fontId="10" fillId="0" borderId="1" xfId="0" applyFont="1" applyBorder="1" applyAlignment="1">
      <alignment horizontal="center" vertical="center"/>
    </xf>
    <xf numFmtId="170" fontId="13" fillId="5" borderId="11" xfId="0" applyNumberFormat="1" applyFont="1" applyFill="1" applyBorder="1" applyAlignment="1">
      <alignment horizontal="left" vertical="center" indent="2"/>
    </xf>
    <xf numFmtId="0" fontId="10" fillId="0" borderId="1" xfId="0" applyFont="1" applyBorder="1"/>
    <xf numFmtId="170" fontId="10" fillId="0" borderId="1" xfId="0" applyNumberFormat="1" applyFont="1" applyBorder="1" applyAlignment="1">
      <alignment horizontal="right" vertical="top" wrapText="1" indent="1"/>
    </xf>
    <xf numFmtId="0" fontId="10" fillId="14" borderId="1" xfId="0" applyFont="1" applyFill="1" applyBorder="1"/>
    <xf numFmtId="0" fontId="10" fillId="0" borderId="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170" fontId="13" fillId="5" borderId="11" xfId="0" applyNumberFormat="1" applyFont="1" applyFill="1" applyBorder="1" applyAlignment="1">
      <alignment horizontal="right" vertical="center" indent="1"/>
    </xf>
    <xf numFmtId="170" fontId="13" fillId="5" borderId="4" xfId="0" applyNumberFormat="1" applyFont="1" applyFill="1" applyBorder="1" applyAlignment="1">
      <alignment horizontal="center" vertical="center" wrapText="1"/>
    </xf>
    <xf numFmtId="170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12" borderId="0" xfId="0" applyFont="1" applyFill="1" applyAlignment="1">
      <alignment wrapText="1"/>
    </xf>
    <xf numFmtId="165" fontId="10" fillId="0" borderId="1" xfId="0" applyNumberFormat="1" applyFont="1" applyBorder="1" applyAlignment="1">
      <alignment horizontal="right" indent="1"/>
    </xf>
    <xf numFmtId="165" fontId="10" fillId="0" borderId="10" xfId="0" applyNumberFormat="1" applyFont="1" applyBorder="1" applyAlignment="1">
      <alignment horizontal="right" indent="1"/>
    </xf>
    <xf numFmtId="165" fontId="6" fillId="5" borderId="11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wrapText="1"/>
    </xf>
    <xf numFmtId="0" fontId="5" fillId="0" borderId="0" xfId="0" applyFont="1"/>
    <xf numFmtId="165" fontId="5" fillId="0" borderId="0" xfId="0" applyNumberFormat="1" applyFont="1"/>
    <xf numFmtId="0" fontId="23" fillId="0" borderId="0" xfId="0" applyFont="1" applyAlignment="1">
      <alignment horizontal="center" wrapText="1"/>
    </xf>
    <xf numFmtId="170" fontId="23" fillId="0" borderId="0" xfId="0" applyNumberFormat="1" applyFont="1" applyAlignment="1">
      <alignment horizontal="center"/>
    </xf>
    <xf numFmtId="0" fontId="23" fillId="14" borderId="0" xfId="0" applyFont="1" applyFill="1" applyAlignment="1">
      <alignment horizontal="center" wrapText="1"/>
    </xf>
    <xf numFmtId="170" fontId="23" fillId="14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165" fontId="10" fillId="0" borderId="0" xfId="0" applyNumberFormat="1" applyFont="1"/>
    <xf numFmtId="0" fontId="17" fillId="0" borderId="0" xfId="0" applyFont="1" applyAlignment="1">
      <alignment horizontal="center"/>
    </xf>
    <xf numFmtId="0" fontId="26" fillId="0" borderId="0" xfId="0" applyFont="1"/>
    <xf numFmtId="4" fontId="27" fillId="0" borderId="0" xfId="0" applyNumberFormat="1" applyFont="1"/>
    <xf numFmtId="0" fontId="27" fillId="0" borderId="0" xfId="0" applyFont="1"/>
    <xf numFmtId="4" fontId="26" fillId="0" borderId="0" xfId="0" applyNumberFormat="1" applyFont="1"/>
    <xf numFmtId="4" fontId="28" fillId="0" borderId="0" xfId="0" applyNumberFormat="1" applyFont="1"/>
    <xf numFmtId="0" fontId="29" fillId="0" borderId="0" xfId="0" applyFont="1"/>
    <xf numFmtId="4" fontId="26" fillId="15" borderId="0" xfId="0" applyNumberFormat="1" applyFont="1" applyFill="1"/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33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right"/>
    </xf>
    <xf numFmtId="0" fontId="6" fillId="0" borderId="0" xfId="0" applyFont="1"/>
    <xf numFmtId="0" fontId="34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/>
    <xf numFmtId="49" fontId="20" fillId="0" borderId="0" xfId="0" applyNumberFormat="1" applyFont="1" applyAlignment="1">
      <alignment wrapText="1"/>
    </xf>
    <xf numFmtId="165" fontId="1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37" fillId="11" borderId="0" xfId="0" applyFont="1" applyFill="1" applyAlignment="1">
      <alignment horizontal="center" vertical="center" wrapText="1"/>
    </xf>
    <xf numFmtId="4" fontId="37" fillId="11" borderId="5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65" fontId="6" fillId="0" borderId="0" xfId="1" applyNumberFormat="1" applyFont="1" applyBorder="1" applyProtection="1"/>
    <xf numFmtId="0" fontId="3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11" borderId="0" xfId="0" applyFont="1" applyFill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15" borderId="0" xfId="0" applyFont="1" applyFill="1" applyAlignment="1">
      <alignment horizontal="center" vertical="center"/>
    </xf>
    <xf numFmtId="0" fontId="39" fillId="0" borderId="0" xfId="0" applyFont="1"/>
    <xf numFmtId="170" fontId="10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vertical="center" wrapText="1"/>
    </xf>
    <xf numFmtId="170" fontId="10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center"/>
    </xf>
    <xf numFmtId="170" fontId="13" fillId="15" borderId="13" xfId="0" applyNumberFormat="1" applyFont="1" applyFill="1" applyBorder="1"/>
    <xf numFmtId="170" fontId="13" fillId="15" borderId="14" xfId="0" applyNumberFormat="1" applyFont="1" applyFill="1" applyBorder="1"/>
    <xf numFmtId="172" fontId="10" fillId="0" borderId="0" xfId="0" applyNumberFormat="1" applyFont="1" applyAlignment="1">
      <alignment horizontal="left" indent="3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2" fillId="1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1" fillId="16" borderId="16" xfId="0" applyFont="1" applyFill="1" applyBorder="1" applyAlignment="1">
      <alignment horizontal="center" vertical="center" wrapText="1"/>
    </xf>
    <xf numFmtId="0" fontId="46" fillId="16" borderId="16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41" fillId="17" borderId="16" xfId="0" applyFont="1" applyFill="1" applyBorder="1" applyAlignment="1">
      <alignment horizontal="center" vertical="center" wrapText="1"/>
    </xf>
    <xf numFmtId="0" fontId="45" fillId="16" borderId="16" xfId="0" applyFont="1" applyFill="1" applyBorder="1" applyAlignment="1">
      <alignment horizontal="center" vertical="center" wrapText="1"/>
    </xf>
    <xf numFmtId="173" fontId="41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173" fontId="41" fillId="16" borderId="16" xfId="0" applyNumberFormat="1" applyFont="1" applyFill="1" applyBorder="1" applyAlignment="1">
      <alignment horizontal="center" vertical="center" wrapText="1"/>
    </xf>
    <xf numFmtId="14" fontId="41" fillId="0" borderId="16" xfId="0" applyNumberFormat="1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14" fontId="45" fillId="0" borderId="16" xfId="0" applyNumberFormat="1" applyFont="1" applyBorder="1" applyAlignment="1">
      <alignment horizontal="center" vertical="center" wrapText="1"/>
    </xf>
    <xf numFmtId="0" fontId="41" fillId="0" borderId="16" xfId="0" quotePrefix="1" applyFont="1" applyBorder="1" applyAlignment="1">
      <alignment horizontal="center" vertical="center" wrapText="1"/>
    </xf>
    <xf numFmtId="173" fontId="41" fillId="17" borderId="16" xfId="0" applyNumberFormat="1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173" fontId="42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73" fontId="10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1" fillId="0" borderId="0" xfId="0" applyFont="1" applyAlignment="1">
      <alignment vertical="center" wrapText="1"/>
    </xf>
    <xf numFmtId="0" fontId="48" fillId="0" borderId="2" xfId="0" applyFont="1" applyBorder="1" applyAlignment="1">
      <alignment horizontal="center" vertical="center" wrapText="1"/>
    </xf>
    <xf numFmtId="0" fontId="50" fillId="0" borderId="0" xfId="0" applyFont="1"/>
    <xf numFmtId="0" fontId="49" fillId="0" borderId="16" xfId="0" applyFont="1" applyBorder="1"/>
    <xf numFmtId="0" fontId="50" fillId="0" borderId="19" xfId="0" applyFont="1" applyBorder="1"/>
    <xf numFmtId="0" fontId="49" fillId="0" borderId="19" xfId="0" applyFont="1" applyBorder="1"/>
    <xf numFmtId="0" fontId="51" fillId="0" borderId="16" xfId="0" applyFont="1" applyBorder="1"/>
    <xf numFmtId="0" fontId="52" fillId="0" borderId="0" xfId="0" applyFont="1"/>
    <xf numFmtId="0" fontId="53" fillId="0" borderId="0" xfId="0" applyFont="1"/>
    <xf numFmtId="173" fontId="13" fillId="5" borderId="4" xfId="0" applyNumberFormat="1" applyFont="1" applyFill="1" applyBorder="1"/>
    <xf numFmtId="173" fontId="51" fillId="0" borderId="16" xfId="0" applyNumberFormat="1" applyFont="1" applyBorder="1"/>
    <xf numFmtId="173" fontId="51" fillId="18" borderId="16" xfId="0" applyNumberFormat="1" applyFont="1" applyFill="1" applyBorder="1"/>
    <xf numFmtId="173" fontId="51" fillId="0" borderId="16" xfId="0" applyNumberFormat="1" applyFont="1" applyBorder="1" applyAlignment="1">
      <alignment horizontal="left"/>
    </xf>
    <xf numFmtId="173" fontId="50" fillId="0" borderId="0" xfId="0" applyNumberFormat="1" applyFont="1"/>
    <xf numFmtId="173" fontId="11" fillId="0" borderId="0" xfId="0" applyNumberFormat="1" applyFont="1" applyAlignment="1">
      <alignment horizontal="center"/>
    </xf>
    <xf numFmtId="174" fontId="51" fillId="0" borderId="16" xfId="0" applyNumberFormat="1" applyFont="1" applyBorder="1"/>
    <xf numFmtId="0" fontId="51" fillId="0" borderId="17" xfId="0" applyFont="1" applyBorder="1"/>
    <xf numFmtId="173" fontId="51" fillId="0" borderId="19" xfId="0" applyNumberFormat="1" applyFont="1" applyBorder="1"/>
    <xf numFmtId="173" fontId="5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173" fontId="1" fillId="5" borderId="16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3" fontId="52" fillId="16" borderId="0" xfId="0" applyNumberFormat="1" applyFont="1" applyFill="1"/>
    <xf numFmtId="174" fontId="52" fillId="16" borderId="0" xfId="0" applyNumberFormat="1" applyFont="1" applyFill="1"/>
    <xf numFmtId="0" fontId="54" fillId="0" borderId="16" xfId="0" applyFont="1" applyBorder="1" applyAlignment="1">
      <alignment horizontal="center" vertical="center" wrapText="1"/>
    </xf>
    <xf numFmtId="173" fontId="5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7" fontId="13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top" wrapText="1"/>
    </xf>
    <xf numFmtId="173" fontId="10" fillId="0" borderId="16" xfId="1" applyNumberFormat="1" applyFont="1" applyBorder="1" applyAlignment="1" applyProtection="1">
      <alignment vertical="top" wrapText="1"/>
    </xf>
    <xf numFmtId="173" fontId="13" fillId="0" borderId="16" xfId="1" applyNumberFormat="1" applyFont="1" applyBorder="1" applyAlignment="1" applyProtection="1">
      <alignment vertical="top" wrapText="1"/>
    </xf>
    <xf numFmtId="173" fontId="10" fillId="0" borderId="16" xfId="1" applyNumberFormat="1" applyFont="1" applyBorder="1" applyAlignment="1" applyProtection="1">
      <alignment vertical="center" wrapText="1"/>
    </xf>
    <xf numFmtId="0" fontId="10" fillId="0" borderId="16" xfId="0" applyFont="1" applyBorder="1"/>
    <xf numFmtId="0" fontId="10" fillId="0" borderId="16" xfId="0" applyFont="1" applyBorder="1" applyAlignment="1">
      <alignment vertical="center"/>
    </xf>
    <xf numFmtId="173" fontId="10" fillId="0" borderId="16" xfId="1" applyNumberFormat="1" applyFont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/>
    </xf>
    <xf numFmtId="173" fontId="10" fillId="0" borderId="16" xfId="0" applyNumberFormat="1" applyFont="1" applyBorder="1"/>
    <xf numFmtId="173" fontId="10" fillId="0" borderId="0" xfId="0" applyNumberFormat="1" applyFont="1"/>
    <xf numFmtId="166" fontId="10" fillId="0" borderId="16" xfId="0" applyNumberFormat="1" applyFont="1" applyBorder="1" applyAlignment="1">
      <alignment horizontal="center" vertical="top" wrapText="1"/>
    </xf>
    <xf numFmtId="166" fontId="10" fillId="0" borderId="16" xfId="0" applyNumberFormat="1" applyFont="1" applyBorder="1" applyAlignment="1">
      <alignment horizontal="center"/>
    </xf>
    <xf numFmtId="0" fontId="10" fillId="12" borderId="16" xfId="0" applyFont="1" applyFill="1" applyBorder="1"/>
    <xf numFmtId="166" fontId="13" fillId="0" borderId="0" xfId="0" applyNumberFormat="1" applyFont="1" applyAlignment="1">
      <alignment vertical="center" wrapText="1"/>
    </xf>
    <xf numFmtId="166" fontId="13" fillId="0" borderId="0" xfId="0" applyNumberFormat="1" applyFont="1" applyAlignment="1">
      <alignment horizontal="center" vertical="center" wrapText="1"/>
    </xf>
    <xf numFmtId="0" fontId="10" fillId="12" borderId="0" xfId="0" applyFont="1" applyFill="1"/>
    <xf numFmtId="0" fontId="10" fillId="12" borderId="0" xfId="0" applyFont="1" applyFill="1" applyAlignment="1">
      <alignment horizontal="center" vertical="top" wrapText="1"/>
    </xf>
    <xf numFmtId="0" fontId="13" fillId="0" borderId="16" xfId="0" applyFont="1" applyBorder="1" applyAlignment="1">
      <alignment horizontal="center"/>
    </xf>
    <xf numFmtId="0" fontId="16" fillId="15" borderId="16" xfId="0" applyFont="1" applyFill="1" applyBorder="1" applyAlignment="1">
      <alignment horizontal="center" vertical="center"/>
    </xf>
    <xf numFmtId="170" fontId="16" fillId="15" borderId="16" xfId="0" applyNumberFormat="1" applyFont="1" applyFill="1" applyBorder="1" applyAlignment="1">
      <alignment horizontal="center"/>
    </xf>
    <xf numFmtId="0" fontId="10" fillId="1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right"/>
    </xf>
    <xf numFmtId="170" fontId="10" fillId="0" borderId="16" xfId="0" applyNumberFormat="1" applyFont="1" applyBorder="1" applyAlignment="1">
      <alignment horizontal="right" indent="1"/>
    </xf>
    <xf numFmtId="0" fontId="10" fillId="0" borderId="16" xfId="0" applyFont="1" applyBorder="1" applyAlignment="1">
      <alignment horizontal="center" vertical="center"/>
    </xf>
    <xf numFmtId="170" fontId="16" fillId="15" borderId="16" xfId="0" applyNumberFormat="1" applyFont="1" applyFill="1" applyBorder="1" applyAlignment="1">
      <alignment horizontal="center" vertical="top"/>
    </xf>
    <xf numFmtId="0" fontId="24" fillId="0" borderId="16" xfId="0" applyFont="1" applyBorder="1" applyAlignment="1">
      <alignment horizontal="right"/>
    </xf>
    <xf numFmtId="170" fontId="24" fillId="0" borderId="16" xfId="0" applyNumberFormat="1" applyFont="1" applyBorder="1" applyAlignment="1">
      <alignment horizontal="right" indent="1"/>
    </xf>
    <xf numFmtId="0" fontId="24" fillId="0" borderId="16" xfId="0" applyFont="1" applyBorder="1" applyAlignment="1">
      <alignment horizontal="right" wrapText="1"/>
    </xf>
    <xf numFmtId="0" fontId="16" fillId="15" borderId="16" xfId="0" applyFont="1" applyFill="1" applyBorder="1" applyAlignment="1">
      <alignment horizontal="center" vertical="center" wrapText="1"/>
    </xf>
    <xf numFmtId="170" fontId="16" fillId="15" borderId="16" xfId="0" applyNumberFormat="1" applyFont="1" applyFill="1" applyBorder="1" applyAlignment="1">
      <alignment horizontal="center" vertical="center" wrapText="1"/>
    </xf>
    <xf numFmtId="0" fontId="10" fillId="15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/>
    </xf>
    <xf numFmtId="0" fontId="19" fillId="0" borderId="16" xfId="0" applyFont="1" applyBorder="1" applyAlignment="1">
      <alignment horizontal="center" vertical="center" wrapText="1"/>
    </xf>
    <xf numFmtId="170" fontId="16" fillId="15" borderId="16" xfId="0" applyNumberFormat="1" applyFont="1" applyFill="1" applyBorder="1" applyAlignment="1">
      <alignment horizontal="right" indent="1"/>
    </xf>
    <xf numFmtId="0" fontId="6" fillId="15" borderId="16" xfId="0" applyFont="1" applyFill="1" applyBorder="1" applyAlignment="1">
      <alignment horizontal="right"/>
    </xf>
    <xf numFmtId="170" fontId="6" fillId="15" borderId="16" xfId="0" applyNumberFormat="1" applyFont="1" applyFill="1" applyBorder="1" applyAlignment="1">
      <alignment horizontal="right" indent="1"/>
    </xf>
    <xf numFmtId="0" fontId="15" fillId="15" borderId="16" xfId="0" applyFont="1" applyFill="1" applyBorder="1" applyAlignment="1">
      <alignment horizontal="center" vertical="center"/>
    </xf>
    <xf numFmtId="0" fontId="16" fillId="0" borderId="16" xfId="0" applyFont="1" applyBorder="1"/>
    <xf numFmtId="170" fontId="15" fillId="0" borderId="16" xfId="0" applyNumberFormat="1" applyFont="1" applyBorder="1" applyAlignment="1">
      <alignment horizontal="right" indent="1"/>
    </xf>
    <xf numFmtId="0" fontId="10" fillId="0" borderId="16" xfId="0" applyFont="1" applyBorder="1" applyAlignment="1">
      <alignment horizontal="left" vertical="center"/>
    </xf>
    <xf numFmtId="2" fontId="10" fillId="0" borderId="16" xfId="0" applyNumberFormat="1" applyFont="1" applyBorder="1" applyAlignment="1">
      <alignment horizontal="right" indent="1"/>
    </xf>
    <xf numFmtId="0" fontId="10" fillId="0" borderId="16" xfId="0" applyFont="1" applyBorder="1" applyAlignment="1">
      <alignment horizontal="left"/>
    </xf>
    <xf numFmtId="0" fontId="16" fillId="0" borderId="16" xfId="0" applyFont="1" applyBorder="1" applyAlignment="1">
      <alignment horizontal="left" vertical="center"/>
    </xf>
    <xf numFmtId="170" fontId="10" fillId="0" borderId="16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11" borderId="16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top" wrapText="1" indent="1"/>
    </xf>
    <xf numFmtId="0" fontId="10" fillId="0" borderId="16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top"/>
    </xf>
    <xf numFmtId="0" fontId="13" fillId="11" borderId="16" xfId="0" applyFont="1" applyFill="1" applyBorder="1" applyAlignment="1">
      <alignment horizontal="center" vertical="center" wrapText="1"/>
    </xf>
    <xf numFmtId="0" fontId="10" fillId="12" borderId="1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/>
    </xf>
    <xf numFmtId="166" fontId="10" fillId="0" borderId="0" xfId="0" applyNumberFormat="1" applyFont="1" applyAlignment="1">
      <alignment horizontal="right" vertical="top" wrapText="1"/>
    </xf>
    <xf numFmtId="0" fontId="10" fillId="0" borderId="1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6" fillId="0" borderId="9" xfId="0" applyFont="1" applyBorder="1" applyAlignment="1">
      <alignment vertical="top" wrapText="1"/>
    </xf>
    <xf numFmtId="0" fontId="10" fillId="0" borderId="16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6" fillId="13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left"/>
    </xf>
    <xf numFmtId="0" fontId="13" fillId="0" borderId="0" xfId="0" applyFont="1" applyAlignment="1">
      <alignment wrapText="1"/>
    </xf>
    <xf numFmtId="0" fontId="17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5" fillId="15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0" fillId="0" borderId="6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9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/>
    </xf>
    <xf numFmtId="0" fontId="16" fillId="0" borderId="6" xfId="0" applyFont="1" applyBorder="1" applyAlignment="1">
      <alignment vertical="top"/>
    </xf>
    <xf numFmtId="0" fontId="17" fillId="0" borderId="6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7" fillId="11" borderId="0" xfId="0" applyFont="1" applyFill="1" applyAlignment="1">
      <alignment horizontal="center" vertical="top"/>
    </xf>
    <xf numFmtId="0" fontId="38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3" fillId="11" borderId="0" xfId="0" applyFont="1" applyFill="1" applyAlignment="1">
      <alignment horizontal="center"/>
    </xf>
    <xf numFmtId="0" fontId="35" fillId="0" borderId="9" xfId="0" applyFont="1" applyBorder="1" applyAlignment="1">
      <alignment horizontal="center" vertical="center"/>
    </xf>
    <xf numFmtId="0" fontId="6" fillId="15" borderId="0" xfId="0" applyFont="1" applyFill="1" applyAlignment="1">
      <alignment horizontal="center" vertical="center"/>
    </xf>
    <xf numFmtId="0" fontId="13" fillId="11" borderId="8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9" fillId="0" borderId="17" xfId="0" applyFont="1" applyBorder="1" applyAlignment="1"/>
    <xf numFmtId="0" fontId="49" fillId="0" borderId="18" xfId="0" applyFont="1" applyBorder="1" applyAlignment="1"/>
    <xf numFmtId="0" fontId="49" fillId="0" borderId="19" xfId="0" applyFont="1" applyBorder="1" applyAlignment="1"/>
    <xf numFmtId="0" fontId="49" fillId="0" borderId="20" xfId="0" applyFont="1" applyBorder="1" applyAlignment="1"/>
    <xf numFmtId="0" fontId="10" fillId="12" borderId="16" xfId="0" applyFont="1" applyFill="1" applyBorder="1" applyAlignment="1"/>
    <xf numFmtId="0" fontId="10" fillId="0" borderId="16" xfId="0" applyFont="1" applyBorder="1" applyAlignment="1"/>
    <xf numFmtId="0" fontId="13" fillId="0" borderId="0" xfId="0" applyFont="1" applyAlignment="1"/>
    <xf numFmtId="0" fontId="10" fillId="0" borderId="0" xfId="0" applyFont="1" applyAlignment="1"/>
    <xf numFmtId="0" fontId="10" fillId="0" borderId="1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10" fillId="0" borderId="7" xfId="0" applyFont="1" applyBorder="1" applyAlignment="1"/>
  </cellXfs>
  <cellStyles count="5">
    <cellStyle name="Excel Built-in Accent2" xfId="2" xr:uid="{00000000-0005-0000-0000-000006000000}"/>
    <cellStyle name="Excel Built-in Accent3" xfId="3" xr:uid="{00000000-0005-0000-0000-000007000000}"/>
    <cellStyle name="Excel Built-in Accent4" xfId="4" xr:uid="{00000000-0005-0000-0000-000008000000}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B050"/>
      <rgbColor rgb="FFBFBFBF"/>
      <rgbColor rgb="FF4F81BD"/>
      <rgbColor rgb="FF9999FF"/>
      <rgbColor rgb="FF7030A0"/>
      <rgbColor rgb="FFEEECE1"/>
      <rgbColor rgb="FFDCE6F2"/>
      <rgbColor rgb="FF660066"/>
      <rgbColor rgb="FFFF7C80"/>
      <rgbColor rgb="FF0070C0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C3D69B"/>
      <rgbColor rgb="FF3366FF"/>
      <rgbColor rgb="FF4BACC6"/>
      <rgbColor rgb="FF9BBB59"/>
      <rgbColor rgb="FFFFC000"/>
      <rgbColor rgb="FFF79646"/>
      <rgbColor rgb="FFFF6600"/>
      <rgbColor rgb="FF8064A2"/>
      <rgbColor rgb="FF969696"/>
      <rgbColor rgb="FF003366"/>
      <rgbColor rgb="FF31859C"/>
      <rgbColor rgb="FF003300"/>
      <rgbColor rgb="FF333300"/>
      <rgbColor rgb="FF993300"/>
      <rgbColor rgb="FFC0504D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zoomScale="80" zoomScaleNormal="80" workbookViewId="0">
      <selection activeCell="B39" sqref="B39"/>
    </sheetView>
  </sheetViews>
  <sheetFormatPr defaultColWidth="9.140625" defaultRowHeight="18.95"/>
  <cols>
    <col min="1" max="1" width="43" style="4" customWidth="1"/>
    <col min="2" max="2" width="42.42578125" style="4" customWidth="1"/>
    <col min="3" max="3" width="38.28515625" style="4" customWidth="1"/>
    <col min="4" max="4" width="20.42578125" style="4" customWidth="1"/>
    <col min="5" max="5" width="18.140625" style="4" customWidth="1"/>
    <col min="6" max="6" width="21.42578125" style="4" customWidth="1"/>
    <col min="7" max="7" width="21" style="4" customWidth="1"/>
    <col min="8" max="9" width="9.140625" style="4"/>
    <col min="10" max="10" width="11.140625" style="4" customWidth="1"/>
    <col min="11" max="16384" width="9.140625" style="4"/>
  </cols>
  <sheetData>
    <row r="1" spans="1:10" ht="20.100000000000001">
      <c r="A1" s="5" t="s">
        <v>0</v>
      </c>
    </row>
    <row r="2" spans="1:10" ht="20.100000000000001">
      <c r="A2" s="5" t="s">
        <v>1</v>
      </c>
      <c r="C2" s="6">
        <v>2027</v>
      </c>
    </row>
    <row r="3" spans="1:10">
      <c r="A3" s="6"/>
    </row>
    <row r="4" spans="1:10" ht="39.950000000000003">
      <c r="A4" s="213" t="s">
        <v>2</v>
      </c>
      <c r="B4" s="213" t="s">
        <v>3</v>
      </c>
      <c r="C4" s="213" t="s">
        <v>4</v>
      </c>
      <c r="D4" s="7"/>
    </row>
    <row r="5" spans="1:10" ht="41.25" customHeight="1">
      <c r="A5" s="268" t="s">
        <v>5</v>
      </c>
      <c r="B5" s="211" t="s">
        <v>6</v>
      </c>
      <c r="C5" s="212">
        <f>'Załącznik 1 Budynki i drogi'!D57</f>
        <v>23910364.07</v>
      </c>
    </row>
    <row r="6" spans="1:10" ht="41.25" customHeight="1">
      <c r="A6" s="268"/>
      <c r="B6" s="211" t="s">
        <v>7</v>
      </c>
      <c r="C6" s="212">
        <f>'Załącznik 1 Budynki i drogi'!D87+'Załącznik 1 Budynki i drogi'!D182</f>
        <v>10191893.029999999</v>
      </c>
    </row>
    <row r="7" spans="1:10" ht="20.100000000000001">
      <c r="A7" s="7"/>
      <c r="B7" s="6" t="s">
        <v>8</v>
      </c>
      <c r="C7" s="9">
        <f>SUM(C5:C6)</f>
        <v>34102257.100000001</v>
      </c>
      <c r="E7" s="10"/>
    </row>
    <row r="8" spans="1:10">
      <c r="A8" s="7"/>
      <c r="B8" s="6"/>
      <c r="C8" s="9"/>
      <c r="E8" s="10"/>
    </row>
    <row r="9" spans="1:10">
      <c r="A9" s="7"/>
      <c r="B9" s="6"/>
      <c r="C9" s="9"/>
      <c r="E9" s="10"/>
    </row>
    <row r="10" spans="1:10" ht="18.75" customHeight="1">
      <c r="A10" s="267" t="s">
        <v>5</v>
      </c>
      <c r="B10" s="8" t="s">
        <v>9</v>
      </c>
      <c r="C10" s="11">
        <f>'Załącznik 3 Mienie'!B9-'Załącznik 3 Mienie'!B14-'Załącznik 3 Mienie'!B15</f>
        <v>369441.29</v>
      </c>
      <c r="D10" s="12" t="s">
        <v>10</v>
      </c>
      <c r="E10" s="13"/>
    </row>
    <row r="11" spans="1:10" ht="20.100000000000001">
      <c r="A11" s="267"/>
      <c r="B11" s="8" t="s">
        <v>11</v>
      </c>
      <c r="C11" s="14">
        <f>'Załącznik 3 Mienie'!B14</f>
        <v>42947.91</v>
      </c>
      <c r="D11"/>
      <c r="E11"/>
    </row>
    <row r="12" spans="1:10" ht="20.100000000000001">
      <c r="A12" s="267"/>
      <c r="B12" s="8" t="s">
        <v>11</v>
      </c>
      <c r="C12" s="14">
        <f>'Załącznik 3 Mienie'!B15</f>
        <v>18998.310000000001</v>
      </c>
      <c r="D12" s="7"/>
      <c r="E12" s="15">
        <f>C11+C12</f>
        <v>61946.22</v>
      </c>
      <c r="F12" s="4" t="s">
        <v>12</v>
      </c>
      <c r="G12"/>
    </row>
    <row r="13" spans="1:10" ht="32.450000000000003" customHeight="1">
      <c r="A13" s="267"/>
      <c r="B13" s="8" t="s">
        <v>13</v>
      </c>
      <c r="C13" s="11">
        <f>'Załącznik 3 Mienie'!B19-'Załącznik 3 Mienie'!F21</f>
        <v>468271.74000000011</v>
      </c>
      <c r="D13" s="16"/>
      <c r="E13" s="17">
        <f>C10+C13+C14+C16</f>
        <v>1138039.53</v>
      </c>
      <c r="F13" s="4" t="s">
        <v>14</v>
      </c>
      <c r="G13"/>
      <c r="H13" s="10"/>
    </row>
    <row r="14" spans="1:10" ht="20.100000000000001">
      <c r="A14" s="267"/>
      <c r="B14" s="8" t="s">
        <v>15</v>
      </c>
      <c r="C14" s="11">
        <f>'Załącznik 3 Mienie'!B36</f>
        <v>72048.5</v>
      </c>
      <c r="D14" s="7"/>
      <c r="J14" s="10"/>
    </row>
    <row r="15" spans="1:10" ht="20.100000000000001">
      <c r="A15" s="267"/>
      <c r="B15" s="8" t="s">
        <v>16</v>
      </c>
      <c r="C15" s="18">
        <f>'Załącznik 3 Mienie'!B39</f>
        <v>1250000</v>
      </c>
      <c r="D15" s="7"/>
    </row>
    <row r="16" spans="1:10" ht="20.100000000000001">
      <c r="A16" s="267"/>
      <c r="B16" s="8" t="s">
        <v>17</v>
      </c>
      <c r="C16" s="11">
        <f>'Załącznik 7 OSP'!D38</f>
        <v>228278</v>
      </c>
      <c r="D16" s="7"/>
    </row>
    <row r="17" spans="1:7" ht="20.100000000000001">
      <c r="A17" s="267"/>
      <c r="B17" s="8" t="s">
        <v>18</v>
      </c>
      <c r="C17" s="19">
        <v>5500</v>
      </c>
      <c r="D17" s="7"/>
    </row>
    <row r="18" spans="1:7" ht="39.950000000000003">
      <c r="A18" s="267"/>
      <c r="B18" s="8" t="s">
        <v>19</v>
      </c>
      <c r="C18" s="20">
        <v>36000</v>
      </c>
      <c r="D18" s="21" t="s">
        <v>20</v>
      </c>
    </row>
    <row r="19" spans="1:7" ht="20.100000000000001">
      <c r="B19" s="6" t="s">
        <v>8</v>
      </c>
      <c r="C19" s="9">
        <f>SUM(C10:C18)</f>
        <v>2491485.75</v>
      </c>
    </row>
    <row r="20" spans="1:7">
      <c r="B20" s="6"/>
      <c r="C20" s="9"/>
    </row>
    <row r="21" spans="1:7">
      <c r="B21" s="6"/>
      <c r="C21" s="9"/>
    </row>
    <row r="22" spans="1:7" ht="15" customHeight="1">
      <c r="A22" s="267" t="s">
        <v>21</v>
      </c>
      <c r="B22" s="269" t="s">
        <v>22</v>
      </c>
      <c r="C22" s="270"/>
    </row>
    <row r="23" spans="1:7">
      <c r="A23" s="267"/>
      <c r="B23" s="271"/>
      <c r="C23" s="272"/>
    </row>
    <row r="24" spans="1:7">
      <c r="A24" s="267"/>
      <c r="B24" s="271"/>
      <c r="C24" s="272"/>
    </row>
    <row r="25" spans="1:7">
      <c r="A25" s="267"/>
      <c r="B25" s="271"/>
      <c r="C25" s="272"/>
    </row>
    <row r="26" spans="1:7">
      <c r="A26" s="267"/>
      <c r="B26" s="273"/>
      <c r="C26" s="274"/>
    </row>
    <row r="29" spans="1:7" ht="18.75" customHeight="1">
      <c r="A29" s="267" t="s">
        <v>23</v>
      </c>
      <c r="B29" s="8" t="s">
        <v>24</v>
      </c>
      <c r="C29" s="22">
        <f>'Załącznik 2 Sprzęt i programy'!D67+'Załącznik 3 Mienie'!B20+'Załącznik 3 Mienie'!B21+'Załącznik 3 Mienie'!B22+'Załącznik 3 Mienie'!B23+'Załącznik 3 Mienie'!B24+'Załącznik 3 Mienie'!B30+'Załącznik 3 Mienie'!B31+'Załącznik 3 Mienie'!B34</f>
        <v>1002986.3400000001</v>
      </c>
      <c r="E29" s="10"/>
    </row>
    <row r="30" spans="1:7" ht="20.100000000000001">
      <c r="A30" s="267"/>
      <c r="B30" s="8" t="s">
        <v>25</v>
      </c>
      <c r="C30" s="22">
        <f>'Załącznik 2 Sprzęt i programy'!D162</f>
        <v>326987.76999999996</v>
      </c>
      <c r="G30" s="23"/>
    </row>
    <row r="31" spans="1:7" ht="20.100000000000001">
      <c r="A31" s="267"/>
      <c r="B31" s="8" t="s">
        <v>26</v>
      </c>
      <c r="C31" s="22">
        <f>'Załącznik 2 Sprzęt i programy'!D229</f>
        <v>189220.63</v>
      </c>
    </row>
    <row r="32" spans="1:7" ht="20.100000000000001">
      <c r="A32" s="267"/>
      <c r="B32" s="8" t="s">
        <v>27</v>
      </c>
      <c r="C32" s="22">
        <f>'Załącznik 2 Sprzęt i programy'!E229</f>
        <v>119194.04999999997</v>
      </c>
    </row>
    <row r="33" spans="1:4" ht="20.100000000000001">
      <c r="A33" s="267"/>
      <c r="B33" s="8" t="s">
        <v>28</v>
      </c>
      <c r="C33" s="22">
        <f>'Załącznik 2 Sprzęt i programy'!D248</f>
        <v>137585.4</v>
      </c>
    </row>
    <row r="34" spans="1:4" ht="20.100000000000001">
      <c r="B34" s="6" t="s">
        <v>8</v>
      </c>
      <c r="C34" s="9">
        <f>SUM(C29:C33)</f>
        <v>1775974.1900000002</v>
      </c>
    </row>
    <row r="35" spans="1:4">
      <c r="B35" s="6"/>
      <c r="C35" s="9"/>
    </row>
    <row r="36" spans="1:4" ht="39.950000000000003">
      <c r="A36" s="3" t="s">
        <v>29</v>
      </c>
      <c r="B36" s="8" t="s">
        <v>30</v>
      </c>
      <c r="C36" s="22">
        <f>'Załącznik 6 Sprzęt obcy'!E17</f>
        <v>50332</v>
      </c>
    </row>
    <row r="37" spans="1:4">
      <c r="B37" s="6"/>
      <c r="C37" s="9"/>
    </row>
    <row r="38" spans="1:4">
      <c r="B38" s="6"/>
      <c r="C38" s="6"/>
    </row>
    <row r="39" spans="1:4">
      <c r="B39" s="6"/>
      <c r="C39" s="6"/>
    </row>
    <row r="40" spans="1:4" ht="18.75" customHeight="1">
      <c r="A40" s="3" t="s">
        <v>31</v>
      </c>
      <c r="B40" s="8" t="s">
        <v>32</v>
      </c>
      <c r="C40" s="8" t="s">
        <v>22</v>
      </c>
      <c r="D40" s="7"/>
    </row>
    <row r="41" spans="1:4">
      <c r="C41" s="6"/>
      <c r="D41" s="24"/>
    </row>
    <row r="42" spans="1:4" ht="20.100000000000001">
      <c r="A42" s="3" t="s">
        <v>33</v>
      </c>
      <c r="B42" s="3" t="s">
        <v>34</v>
      </c>
      <c r="C42" s="3" t="s">
        <v>35</v>
      </c>
      <c r="D42" s="7"/>
    </row>
    <row r="43" spans="1:4" ht="38.25">
      <c r="A43" s="8" t="s">
        <v>36</v>
      </c>
      <c r="B43" s="8" t="s">
        <v>37</v>
      </c>
      <c r="C43" s="8" t="s">
        <v>22</v>
      </c>
      <c r="D43" s="7"/>
    </row>
    <row r="44" spans="1:4" ht="18.75">
      <c r="A44" s="8" t="s">
        <v>38</v>
      </c>
      <c r="B44" s="8" t="s">
        <v>37</v>
      </c>
      <c r="C44" s="8" t="s">
        <v>22</v>
      </c>
      <c r="D44" s="7"/>
    </row>
    <row r="45" spans="1:4" ht="38.25">
      <c r="A45" s="8" t="s">
        <v>39</v>
      </c>
      <c r="B45" s="8" t="s">
        <v>37</v>
      </c>
      <c r="C45" s="8" t="s">
        <v>22</v>
      </c>
      <c r="D45" s="7"/>
    </row>
    <row r="46" spans="1:4" ht="18.75">
      <c r="A46" s="8" t="s">
        <v>40</v>
      </c>
      <c r="B46" s="8" t="s">
        <v>37</v>
      </c>
      <c r="C46" s="8" t="s">
        <v>22</v>
      </c>
      <c r="D46" s="7"/>
    </row>
    <row r="48" spans="1:4" ht="18.75">
      <c r="A48" s="3" t="s">
        <v>41</v>
      </c>
      <c r="B48" s="8" t="s">
        <v>42</v>
      </c>
      <c r="C48" s="8" t="s">
        <v>22</v>
      </c>
      <c r="D48" s="7"/>
    </row>
    <row r="49" spans="1:4" ht="18.75">
      <c r="A49" s="3" t="s">
        <v>43</v>
      </c>
      <c r="B49" s="8" t="s">
        <v>44</v>
      </c>
      <c r="C49" s="8" t="s">
        <v>22</v>
      </c>
      <c r="D49" s="193"/>
    </row>
    <row r="50" spans="1:4">
      <c r="A50" s="3"/>
      <c r="B50" s="8"/>
      <c r="C50" s="8"/>
      <c r="D50" s="7"/>
    </row>
    <row r="52" spans="1:4" ht="34.5" customHeight="1">
      <c r="A52" s="3" t="s">
        <v>45</v>
      </c>
      <c r="B52" s="8" t="s">
        <v>46</v>
      </c>
      <c r="C52" s="21" t="s">
        <v>47</v>
      </c>
    </row>
    <row r="54" spans="1:4" ht="39.950000000000003">
      <c r="A54" s="3" t="s">
        <v>48</v>
      </c>
      <c r="B54" s="8" t="s">
        <v>49</v>
      </c>
      <c r="C54" s="25">
        <v>221400</v>
      </c>
    </row>
  </sheetData>
  <mergeCells count="5">
    <mergeCell ref="A10:A18"/>
    <mergeCell ref="A22:A26"/>
    <mergeCell ref="A29:A33"/>
    <mergeCell ref="A5:A6"/>
    <mergeCell ref="B22:C26"/>
  </mergeCells>
  <pageMargins left="0.25" right="0.25" top="0.75" bottom="0.75" header="0.3" footer="0.3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zoomScale="80" zoomScaleNormal="80" workbookViewId="0">
      <selection activeCell="A11" sqref="A11"/>
    </sheetView>
  </sheetViews>
  <sheetFormatPr defaultColWidth="9.140625" defaultRowHeight="15"/>
  <cols>
    <col min="1" max="1" width="91.42578125" style="26" customWidth="1"/>
    <col min="2" max="16384" width="9.140625" style="26"/>
  </cols>
  <sheetData>
    <row r="1" spans="1:10" ht="30" customHeight="1">
      <c r="A1" s="27" t="s">
        <v>50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28" customFormat="1" ht="30" customHeight="1"/>
    <row r="3" spans="1:10" s="28" customFormat="1" ht="45" customHeight="1">
      <c r="A3" s="29" t="s">
        <v>51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28" customFormat="1" ht="30" customHeight="1">
      <c r="A4" s="31" t="s">
        <v>52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s="28" customFormat="1" ht="30" customHeight="1"/>
    <row r="6" spans="1:10" s="28" customFormat="1" ht="30" customHeight="1">
      <c r="A6" s="32" t="s">
        <v>53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s="28" customFormat="1" ht="30" customHeight="1">
      <c r="A7" s="34" t="s">
        <v>54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28" customFormat="1" ht="30" customHeight="1"/>
    <row r="9" spans="1:10" s="28" customFormat="1" ht="30" customHeight="1">
      <c r="A9" s="35" t="s">
        <v>55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s="28" customFormat="1" ht="30" customHeight="1">
      <c r="A10" s="37" t="s">
        <v>56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s="28" customFormat="1"/>
  </sheetData>
  <pageMargins left="0.78749999999999998" right="0.39374999999999999" top="0.39374999999999999" bottom="0.39374999999999999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8"/>
  <sheetViews>
    <sheetView zoomScale="80" zoomScaleNormal="80" workbookViewId="0">
      <selection activeCell="A7" sqref="A7"/>
    </sheetView>
  </sheetViews>
  <sheetFormatPr defaultColWidth="11.42578125" defaultRowHeight="14.1"/>
  <cols>
    <col min="1" max="1" width="4.7109375" style="38" customWidth="1"/>
    <col min="2" max="2" width="22.7109375" style="38" customWidth="1"/>
    <col min="3" max="3" width="16.42578125" style="38" customWidth="1"/>
    <col min="4" max="4" width="22.42578125" style="38" customWidth="1"/>
    <col min="5" max="5" width="6.7109375" style="38" customWidth="1"/>
    <col min="6" max="6" width="27.85546875" style="38" customWidth="1"/>
    <col min="7" max="8" width="13.7109375" style="38" customWidth="1"/>
    <col min="9" max="9" width="11.85546875" style="38" customWidth="1"/>
    <col min="10" max="10" width="11.85546875" style="39" customWidth="1"/>
    <col min="11" max="11" width="11.85546875" style="40" customWidth="1"/>
    <col min="12" max="12" width="16" style="38" customWidth="1"/>
    <col min="13" max="14" width="11.42578125" style="38"/>
    <col min="15" max="15" width="14" style="38" customWidth="1"/>
    <col min="16" max="16384" width="11.42578125" style="38"/>
  </cols>
  <sheetData>
    <row r="1" spans="1:11">
      <c r="A1" s="41"/>
      <c r="B1" s="42"/>
      <c r="C1" s="42"/>
      <c r="K1" s="43" t="s">
        <v>57</v>
      </c>
    </row>
    <row r="2" spans="1:11">
      <c r="A2" s="41"/>
      <c r="B2" s="42"/>
      <c r="C2" s="42"/>
      <c r="K2" s="43"/>
    </row>
    <row r="3" spans="1:11">
      <c r="A3" s="42" t="s">
        <v>58</v>
      </c>
      <c r="B3" s="42"/>
      <c r="C3" s="41" t="s">
        <v>59</v>
      </c>
    </row>
    <row r="4" spans="1:11">
      <c r="A4" s="41"/>
      <c r="B4" s="42"/>
      <c r="C4" s="42"/>
    </row>
    <row r="5" spans="1:11">
      <c r="A5" s="41"/>
      <c r="B5" s="41"/>
      <c r="C5" s="42"/>
    </row>
    <row r="6" spans="1:11" ht="15">
      <c r="A6" s="275" t="s">
        <v>60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</row>
    <row r="7" spans="1:11" ht="24" customHeight="1">
      <c r="A7" s="276" t="s">
        <v>61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</row>
    <row r="8" spans="1:11" ht="24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" customHeight="1">
      <c r="A9" s="200" t="s">
        <v>62</v>
      </c>
      <c r="B9" s="194"/>
      <c r="C9" s="194"/>
      <c r="D9" s="194"/>
      <c r="E9" s="2"/>
      <c r="F9" s="2"/>
      <c r="G9" s="2"/>
      <c r="H9" s="2"/>
      <c r="I9" s="2"/>
      <c r="J9" s="2"/>
      <c r="K9" s="2"/>
    </row>
    <row r="10" spans="1:11" ht="24" customHeight="1">
      <c r="A10" s="194"/>
      <c r="B10" s="194"/>
      <c r="C10" s="194"/>
      <c r="D10" s="194"/>
      <c r="E10" s="2"/>
      <c r="F10" s="2"/>
      <c r="G10" s="2"/>
      <c r="H10" s="2"/>
      <c r="I10" s="2"/>
      <c r="J10" s="2"/>
      <c r="K10" s="2"/>
    </row>
    <row r="11" spans="1:11" ht="24" customHeight="1">
      <c r="A11" s="195" t="s">
        <v>63</v>
      </c>
      <c r="B11" s="335" t="s">
        <v>64</v>
      </c>
      <c r="C11" s="336"/>
      <c r="D11" s="337" t="s">
        <v>65</v>
      </c>
      <c r="E11" s="2"/>
      <c r="F11" s="2"/>
      <c r="G11" s="2"/>
      <c r="H11" s="2"/>
      <c r="I11" s="2"/>
      <c r="J11" s="2"/>
      <c r="K11" s="2"/>
    </row>
    <row r="12" spans="1:11" ht="24" customHeight="1">
      <c r="A12" s="196"/>
      <c r="B12" s="197" t="s">
        <v>66</v>
      </c>
      <c r="C12" s="197" t="s">
        <v>67</v>
      </c>
      <c r="D12" s="338"/>
      <c r="E12" s="2"/>
      <c r="F12" s="2"/>
      <c r="G12" s="2"/>
      <c r="H12" s="2"/>
      <c r="I12" s="2"/>
      <c r="J12" s="2"/>
      <c r="K12" s="2"/>
    </row>
    <row r="13" spans="1:11" ht="24" customHeight="1">
      <c r="A13" s="198">
        <v>1</v>
      </c>
      <c r="B13" s="198" t="s">
        <v>68</v>
      </c>
      <c r="C13" s="198" t="s">
        <v>69</v>
      </c>
      <c r="D13" s="207">
        <v>6259907.5199999996</v>
      </c>
      <c r="E13" s="2"/>
      <c r="F13" s="2"/>
      <c r="G13" s="2"/>
      <c r="H13" s="2"/>
      <c r="I13" s="2"/>
      <c r="J13" s="2"/>
      <c r="K13" s="2"/>
    </row>
    <row r="14" spans="1:11" ht="24" customHeight="1">
      <c r="A14" s="198">
        <v>2</v>
      </c>
      <c r="B14" s="198" t="s">
        <v>70</v>
      </c>
      <c r="C14" s="198" t="s">
        <v>71</v>
      </c>
      <c r="D14" s="203">
        <v>30000</v>
      </c>
      <c r="E14" s="2"/>
      <c r="F14" s="2"/>
      <c r="G14" s="2"/>
      <c r="H14" s="2"/>
      <c r="I14" s="2"/>
      <c r="J14" s="2"/>
      <c r="K14" s="2"/>
    </row>
    <row r="15" spans="1:11" ht="24" customHeight="1">
      <c r="A15" s="198">
        <v>3</v>
      </c>
      <c r="B15" s="198" t="s">
        <v>72</v>
      </c>
      <c r="C15" s="198" t="s">
        <v>73</v>
      </c>
      <c r="D15" s="203">
        <v>2200000</v>
      </c>
      <c r="E15" s="2"/>
      <c r="F15" s="2"/>
      <c r="G15" s="2"/>
      <c r="H15" s="2"/>
      <c r="I15" s="2"/>
      <c r="J15" s="2"/>
      <c r="K15" s="2"/>
    </row>
    <row r="16" spans="1:11" ht="24" customHeight="1">
      <c r="A16" s="198">
        <v>4</v>
      </c>
      <c r="B16" s="198" t="s">
        <v>74</v>
      </c>
      <c r="C16" s="198" t="s">
        <v>75</v>
      </c>
      <c r="D16" s="202">
        <v>75231.78</v>
      </c>
      <c r="E16" s="2"/>
      <c r="F16" s="2"/>
      <c r="G16" s="2"/>
      <c r="H16" s="2"/>
      <c r="I16" s="2"/>
      <c r="J16" s="2"/>
      <c r="K16" s="2"/>
    </row>
    <row r="17" spans="1:11" ht="24" customHeight="1">
      <c r="A17" s="198">
        <v>5</v>
      </c>
      <c r="B17" s="198" t="s">
        <v>76</v>
      </c>
      <c r="C17" s="198" t="s">
        <v>77</v>
      </c>
      <c r="D17" s="202">
        <v>24795.89</v>
      </c>
      <c r="E17" s="2"/>
      <c r="F17" s="2"/>
      <c r="G17" s="2"/>
      <c r="H17" s="2"/>
      <c r="I17" s="2"/>
      <c r="J17" s="2"/>
      <c r="K17" s="2"/>
    </row>
    <row r="18" spans="1:11" ht="24" customHeight="1">
      <c r="A18" s="198">
        <v>6</v>
      </c>
      <c r="B18" s="198" t="s">
        <v>78</v>
      </c>
      <c r="C18" s="198" t="s">
        <v>79</v>
      </c>
      <c r="D18" s="202">
        <v>222501.01</v>
      </c>
      <c r="E18" s="2"/>
      <c r="F18" s="2"/>
      <c r="G18" s="2"/>
      <c r="H18" s="2"/>
      <c r="I18" s="2"/>
      <c r="J18" s="2"/>
      <c r="K18" s="2"/>
    </row>
    <row r="19" spans="1:11" ht="24" customHeight="1">
      <c r="A19" s="198">
        <v>7</v>
      </c>
      <c r="B19" s="198" t="s">
        <v>80</v>
      </c>
      <c r="C19" s="198" t="s">
        <v>81</v>
      </c>
      <c r="D19" s="203">
        <v>100000</v>
      </c>
      <c r="E19" s="2"/>
      <c r="F19" s="2"/>
      <c r="G19" s="2"/>
      <c r="H19" s="2"/>
      <c r="I19" s="2"/>
      <c r="J19" s="2"/>
      <c r="K19" s="2"/>
    </row>
    <row r="20" spans="1:11" ht="24" customHeight="1">
      <c r="A20" s="198">
        <v>8</v>
      </c>
      <c r="B20" s="198" t="s">
        <v>82</v>
      </c>
      <c r="C20" s="198" t="s">
        <v>83</v>
      </c>
      <c r="D20" s="202">
        <v>150311.32999999999</v>
      </c>
      <c r="E20" s="2"/>
      <c r="F20" s="2"/>
      <c r="G20" s="2"/>
      <c r="H20" s="2"/>
      <c r="I20" s="2"/>
      <c r="J20" s="2"/>
      <c r="K20" s="2"/>
    </row>
    <row r="21" spans="1:11" ht="24" customHeight="1">
      <c r="A21" s="198">
        <v>9</v>
      </c>
      <c r="B21" s="198" t="s">
        <v>84</v>
      </c>
      <c r="C21" s="198" t="s">
        <v>85</v>
      </c>
      <c r="D21" s="202">
        <v>114893.14</v>
      </c>
      <c r="E21" s="2"/>
      <c r="F21" s="2"/>
      <c r="G21" s="2"/>
      <c r="H21" s="2"/>
      <c r="I21" s="2"/>
      <c r="J21" s="2"/>
      <c r="K21" s="2"/>
    </row>
    <row r="22" spans="1:11" ht="24" customHeight="1">
      <c r="A22" s="198">
        <v>10</v>
      </c>
      <c r="B22" s="198" t="s">
        <v>86</v>
      </c>
      <c r="C22" s="198" t="s">
        <v>87</v>
      </c>
      <c r="D22" s="203">
        <v>50000</v>
      </c>
      <c r="E22" s="2"/>
      <c r="F22" s="2"/>
      <c r="G22" s="2"/>
      <c r="H22" s="2"/>
      <c r="I22" s="2"/>
      <c r="J22" s="2"/>
      <c r="K22" s="2"/>
    </row>
    <row r="23" spans="1:11" ht="24" customHeight="1">
      <c r="A23" s="198">
        <v>11</v>
      </c>
      <c r="B23" s="198" t="s">
        <v>88</v>
      </c>
      <c r="C23" s="198" t="s">
        <v>89</v>
      </c>
      <c r="D23" s="203">
        <v>10000</v>
      </c>
      <c r="E23" s="2"/>
      <c r="F23" s="2"/>
      <c r="G23" s="2"/>
      <c r="H23" s="2"/>
      <c r="I23" s="2"/>
      <c r="J23" s="2"/>
      <c r="K23" s="2"/>
    </row>
    <row r="24" spans="1:11" ht="24" customHeight="1">
      <c r="A24" s="198">
        <v>12</v>
      </c>
      <c r="B24" s="198" t="s">
        <v>90</v>
      </c>
      <c r="C24" s="198" t="s">
        <v>91</v>
      </c>
      <c r="D24" s="203">
        <v>10000</v>
      </c>
      <c r="E24" s="2"/>
      <c r="F24" s="2"/>
      <c r="G24" s="2"/>
      <c r="H24" s="2"/>
      <c r="I24" s="2"/>
      <c r="J24" s="2"/>
      <c r="K24" s="2"/>
    </row>
    <row r="25" spans="1:11" ht="24" customHeight="1">
      <c r="A25" s="198">
        <v>13</v>
      </c>
      <c r="B25" s="198" t="s">
        <v>92</v>
      </c>
      <c r="C25" s="198" t="s">
        <v>93</v>
      </c>
      <c r="D25" s="202">
        <v>602397</v>
      </c>
      <c r="E25" s="2"/>
      <c r="F25" s="2"/>
      <c r="G25" s="2"/>
      <c r="H25" s="2"/>
      <c r="I25" s="2"/>
      <c r="J25" s="2"/>
      <c r="K25" s="2"/>
    </row>
    <row r="26" spans="1:11" ht="24" customHeight="1">
      <c r="A26" s="198">
        <v>14</v>
      </c>
      <c r="B26" s="198" t="s">
        <v>94</v>
      </c>
      <c r="C26" s="198" t="s">
        <v>95</v>
      </c>
      <c r="D26" s="202">
        <v>21153.86</v>
      </c>
      <c r="E26" s="2"/>
      <c r="F26" s="2"/>
      <c r="G26" s="2"/>
      <c r="H26" s="2"/>
      <c r="I26" s="2"/>
      <c r="J26" s="2"/>
      <c r="K26" s="2"/>
    </row>
    <row r="27" spans="1:11" ht="24" customHeight="1">
      <c r="A27" s="198">
        <v>15</v>
      </c>
      <c r="B27" s="198" t="s">
        <v>96</v>
      </c>
      <c r="C27" s="198" t="s">
        <v>97</v>
      </c>
      <c r="D27" s="202">
        <v>22677</v>
      </c>
      <c r="E27" s="2"/>
      <c r="F27" s="2"/>
      <c r="G27" s="2"/>
      <c r="H27" s="2"/>
      <c r="I27" s="2"/>
      <c r="J27" s="2"/>
      <c r="K27" s="2"/>
    </row>
    <row r="28" spans="1:11" ht="24" customHeight="1">
      <c r="A28" s="198">
        <v>16</v>
      </c>
      <c r="B28" s="198" t="s">
        <v>98</v>
      </c>
      <c r="C28" s="198" t="s">
        <v>99</v>
      </c>
      <c r="D28" s="203">
        <v>10000</v>
      </c>
      <c r="E28" s="2"/>
      <c r="F28" s="2"/>
      <c r="G28" s="2"/>
      <c r="H28" s="2"/>
      <c r="I28" s="2"/>
      <c r="J28" s="2"/>
      <c r="K28" s="2"/>
    </row>
    <row r="29" spans="1:11" ht="24" customHeight="1">
      <c r="A29" s="198">
        <v>17</v>
      </c>
      <c r="B29" s="198" t="s">
        <v>100</v>
      </c>
      <c r="C29" s="198" t="s">
        <v>101</v>
      </c>
      <c r="D29" s="203">
        <v>1500000</v>
      </c>
      <c r="E29" s="2"/>
      <c r="F29" s="2"/>
      <c r="G29" s="2"/>
      <c r="H29" s="2"/>
      <c r="I29" s="2"/>
      <c r="J29" s="2"/>
      <c r="K29" s="2"/>
    </row>
    <row r="30" spans="1:11" ht="24" customHeight="1">
      <c r="A30" s="198">
        <v>18</v>
      </c>
      <c r="B30" s="198" t="s">
        <v>102</v>
      </c>
      <c r="C30" s="198" t="s">
        <v>103</v>
      </c>
      <c r="D30" s="203">
        <v>300000</v>
      </c>
      <c r="E30" s="2"/>
      <c r="F30" s="2"/>
      <c r="G30" s="2"/>
      <c r="H30" s="2"/>
      <c r="I30" s="2"/>
      <c r="J30" s="2"/>
      <c r="K30" s="2"/>
    </row>
    <row r="31" spans="1:11" ht="24" customHeight="1">
      <c r="A31" s="198">
        <v>19</v>
      </c>
      <c r="B31" s="198" t="s">
        <v>104</v>
      </c>
      <c r="C31" s="198" t="s">
        <v>105</v>
      </c>
      <c r="D31" s="202">
        <v>308000.57</v>
      </c>
      <c r="E31" s="2"/>
      <c r="F31" s="2"/>
      <c r="G31" s="2"/>
      <c r="H31" s="2"/>
      <c r="I31" s="2"/>
      <c r="J31" s="2"/>
      <c r="K31" s="2"/>
    </row>
    <row r="32" spans="1:11" ht="24" customHeight="1">
      <c r="A32" s="198">
        <v>20</v>
      </c>
      <c r="B32" s="198" t="s">
        <v>106</v>
      </c>
      <c r="C32" s="198" t="s">
        <v>107</v>
      </c>
      <c r="D32" s="202">
        <v>940190.24</v>
      </c>
      <c r="E32" s="2"/>
      <c r="F32" s="2"/>
      <c r="G32" s="2"/>
      <c r="H32" s="2"/>
      <c r="I32" s="2"/>
      <c r="J32" s="2"/>
      <c r="K32" s="2"/>
    </row>
    <row r="33" spans="1:11" ht="24" customHeight="1">
      <c r="A33" s="198">
        <v>21</v>
      </c>
      <c r="B33" s="198" t="s">
        <v>108</v>
      </c>
      <c r="C33" s="198" t="s">
        <v>109</v>
      </c>
      <c r="D33" s="202">
        <v>76083.649999999994</v>
      </c>
      <c r="E33" s="2"/>
      <c r="F33" s="2"/>
      <c r="G33" s="2"/>
      <c r="H33" s="2"/>
      <c r="I33" s="2"/>
      <c r="J33" s="2"/>
      <c r="K33" s="2"/>
    </row>
    <row r="34" spans="1:11" ht="24" customHeight="1">
      <c r="A34" s="198">
        <v>22</v>
      </c>
      <c r="B34" s="198" t="s">
        <v>110</v>
      </c>
      <c r="C34" s="198" t="s">
        <v>111</v>
      </c>
      <c r="D34" s="202">
        <v>2385195.56</v>
      </c>
      <c r="E34" s="2"/>
      <c r="F34" s="2"/>
      <c r="G34" s="2"/>
      <c r="H34" s="2"/>
      <c r="I34" s="2"/>
      <c r="J34" s="2"/>
      <c r="K34" s="2"/>
    </row>
    <row r="35" spans="1:11" ht="24" customHeight="1">
      <c r="A35" s="198">
        <v>23</v>
      </c>
      <c r="B35" s="198" t="s">
        <v>112</v>
      </c>
      <c r="C35" s="198" t="s">
        <v>113</v>
      </c>
      <c r="D35" s="202">
        <v>941405.51</v>
      </c>
      <c r="E35" s="2"/>
      <c r="F35" s="2"/>
      <c r="G35" s="2"/>
      <c r="H35" s="2"/>
      <c r="I35" s="2"/>
      <c r="J35" s="2"/>
      <c r="K35" s="2"/>
    </row>
    <row r="36" spans="1:11" ht="24" customHeight="1">
      <c r="A36" s="198">
        <v>24</v>
      </c>
      <c r="B36" s="198" t="s">
        <v>114</v>
      </c>
      <c r="C36" s="198" t="s">
        <v>115</v>
      </c>
      <c r="D36" s="202">
        <v>13114.18</v>
      </c>
      <c r="E36" s="2"/>
      <c r="F36" s="2"/>
      <c r="G36" s="2"/>
      <c r="H36" s="2"/>
      <c r="I36" s="2"/>
      <c r="J36" s="2"/>
      <c r="K36" s="2"/>
    </row>
    <row r="37" spans="1:11" ht="24" customHeight="1">
      <c r="A37" s="198">
        <v>25</v>
      </c>
      <c r="B37" s="198" t="s">
        <v>116</v>
      </c>
      <c r="C37" s="198" t="s">
        <v>117</v>
      </c>
      <c r="D37" s="202">
        <v>301799.76</v>
      </c>
      <c r="E37" s="2"/>
      <c r="F37" s="2"/>
      <c r="G37" s="2"/>
      <c r="H37" s="2"/>
      <c r="I37" s="2"/>
      <c r="J37" s="2"/>
      <c r="K37" s="2"/>
    </row>
    <row r="38" spans="1:11" ht="24" customHeight="1">
      <c r="A38" s="198">
        <v>26</v>
      </c>
      <c r="B38" s="198" t="s">
        <v>118</v>
      </c>
      <c r="C38" s="198" t="s">
        <v>119</v>
      </c>
      <c r="D38" s="202">
        <v>6871008.3399999999</v>
      </c>
      <c r="E38" s="2"/>
      <c r="F38" s="2"/>
      <c r="G38" s="2"/>
      <c r="H38" s="2"/>
      <c r="I38" s="2"/>
      <c r="J38" s="2"/>
      <c r="K38" s="2"/>
    </row>
    <row r="39" spans="1:11" ht="24" customHeight="1">
      <c r="A39" s="198">
        <v>27</v>
      </c>
      <c r="B39" s="198" t="s">
        <v>120</v>
      </c>
      <c r="C39" s="198" t="s">
        <v>121</v>
      </c>
      <c r="D39" s="202">
        <v>42788.56</v>
      </c>
      <c r="E39" s="2"/>
      <c r="F39" s="2"/>
      <c r="G39" s="2"/>
      <c r="H39" s="2"/>
      <c r="I39" s="2"/>
      <c r="J39" s="2"/>
      <c r="K39" s="2"/>
    </row>
    <row r="40" spans="1:11" ht="24" customHeight="1">
      <c r="A40" s="198">
        <v>28</v>
      </c>
      <c r="B40" s="198" t="s">
        <v>122</v>
      </c>
      <c r="C40" s="198" t="s">
        <v>123</v>
      </c>
      <c r="D40" s="203">
        <v>150000</v>
      </c>
      <c r="E40" s="2"/>
      <c r="F40" s="2"/>
      <c r="G40" s="2"/>
      <c r="H40" s="2"/>
      <c r="I40" s="2"/>
      <c r="J40" s="2"/>
      <c r="K40" s="2"/>
    </row>
    <row r="41" spans="1:11" ht="24" customHeight="1">
      <c r="A41" s="198">
        <v>29</v>
      </c>
      <c r="B41" s="198" t="s">
        <v>124</v>
      </c>
      <c r="C41" s="198" t="s">
        <v>125</v>
      </c>
      <c r="D41" s="202">
        <v>2769.43</v>
      </c>
      <c r="E41" s="2"/>
      <c r="F41" s="2"/>
      <c r="G41" s="2"/>
      <c r="H41" s="2"/>
      <c r="I41" s="2"/>
      <c r="J41" s="2"/>
      <c r="K41" s="2"/>
    </row>
    <row r="42" spans="1:11" ht="24" customHeight="1">
      <c r="A42" s="198">
        <v>30</v>
      </c>
      <c r="B42" s="198" t="s">
        <v>126</v>
      </c>
      <c r="C42" s="198" t="s">
        <v>127</v>
      </c>
      <c r="D42" s="202">
        <v>1625.64</v>
      </c>
      <c r="E42" s="2"/>
      <c r="F42" s="2"/>
      <c r="G42" s="2"/>
      <c r="H42" s="2"/>
      <c r="I42" s="2"/>
      <c r="J42" s="2"/>
      <c r="K42" s="2"/>
    </row>
    <row r="43" spans="1:11" ht="24" customHeight="1">
      <c r="A43" s="198">
        <v>31</v>
      </c>
      <c r="B43" s="198" t="s">
        <v>128</v>
      </c>
      <c r="C43" s="198" t="s">
        <v>129</v>
      </c>
      <c r="D43" s="210">
        <v>233.78</v>
      </c>
      <c r="E43" s="2"/>
      <c r="F43" s="2"/>
      <c r="G43" s="2"/>
      <c r="H43" s="2"/>
      <c r="I43" s="2"/>
      <c r="J43" s="2"/>
      <c r="K43" s="2"/>
    </row>
    <row r="44" spans="1:11" ht="24" customHeight="1">
      <c r="A44" s="198">
        <v>32</v>
      </c>
      <c r="B44" s="198" t="s">
        <v>130</v>
      </c>
      <c r="C44" s="198" t="s">
        <v>131</v>
      </c>
      <c r="D44" s="202">
        <v>2126.5</v>
      </c>
      <c r="E44" s="2"/>
      <c r="F44" s="2"/>
      <c r="G44" s="2"/>
      <c r="H44" s="2"/>
      <c r="I44" s="2"/>
      <c r="J44" s="2"/>
      <c r="K44" s="2"/>
    </row>
    <row r="45" spans="1:11" ht="24" customHeight="1">
      <c r="A45" s="198">
        <v>33</v>
      </c>
      <c r="B45" s="198" t="s">
        <v>132</v>
      </c>
      <c r="C45" s="198" t="s">
        <v>133</v>
      </c>
      <c r="D45" s="202">
        <v>3942.02</v>
      </c>
      <c r="E45" s="2"/>
      <c r="F45" s="2"/>
      <c r="G45" s="2"/>
      <c r="H45" s="2"/>
      <c r="I45" s="2"/>
      <c r="J45" s="2"/>
      <c r="K45" s="2"/>
    </row>
    <row r="46" spans="1:11" ht="24" customHeight="1">
      <c r="A46" s="198">
        <v>34</v>
      </c>
      <c r="B46" s="198" t="s">
        <v>134</v>
      </c>
      <c r="C46" s="198" t="s">
        <v>135</v>
      </c>
      <c r="D46" s="202">
        <v>1392.47</v>
      </c>
      <c r="E46" s="2"/>
      <c r="F46" s="2"/>
      <c r="G46" s="2"/>
      <c r="H46" s="2"/>
      <c r="I46" s="2"/>
      <c r="J46" s="2"/>
      <c r="K46" s="2"/>
    </row>
    <row r="47" spans="1:11" ht="24" customHeight="1">
      <c r="A47" s="198">
        <v>35</v>
      </c>
      <c r="B47" s="198" t="s">
        <v>136</v>
      </c>
      <c r="C47" s="198" t="s">
        <v>137</v>
      </c>
      <c r="D47" s="202">
        <v>29236.880000000001</v>
      </c>
      <c r="E47" s="2"/>
      <c r="F47" s="2"/>
      <c r="G47" s="2"/>
      <c r="H47" s="2"/>
      <c r="I47" s="2"/>
      <c r="J47" s="2"/>
      <c r="K47" s="2"/>
    </row>
    <row r="48" spans="1:11" ht="24" customHeight="1">
      <c r="A48" s="198">
        <v>36</v>
      </c>
      <c r="B48" s="198" t="s">
        <v>138</v>
      </c>
      <c r="C48" s="198" t="s">
        <v>139</v>
      </c>
      <c r="D48" s="210">
        <v>0.34</v>
      </c>
      <c r="E48" s="2"/>
      <c r="F48" s="2"/>
      <c r="G48" s="2"/>
      <c r="H48" s="2"/>
      <c r="I48" s="2"/>
      <c r="J48" s="2"/>
      <c r="K48" s="2"/>
    </row>
    <row r="49" spans="1:11" ht="24" customHeight="1">
      <c r="A49" s="198">
        <v>37</v>
      </c>
      <c r="B49" s="198" t="s">
        <v>140</v>
      </c>
      <c r="C49" s="198" t="s">
        <v>141</v>
      </c>
      <c r="D49" s="210">
        <v>472.1</v>
      </c>
      <c r="E49" s="2"/>
      <c r="F49" s="2"/>
      <c r="G49" s="2"/>
      <c r="H49" s="2"/>
      <c r="I49" s="2"/>
      <c r="J49" s="2"/>
      <c r="K49" s="2"/>
    </row>
    <row r="50" spans="1:11" ht="24" customHeight="1">
      <c r="A50" s="198">
        <v>38</v>
      </c>
      <c r="B50" s="198" t="s">
        <v>142</v>
      </c>
      <c r="C50" s="198" t="s">
        <v>143</v>
      </c>
      <c r="D50" s="210">
        <v>1</v>
      </c>
      <c r="E50" s="2"/>
      <c r="F50" s="2"/>
      <c r="G50" s="2"/>
      <c r="H50" s="2"/>
      <c r="I50" s="2"/>
      <c r="J50" s="2"/>
      <c r="K50" s="2"/>
    </row>
    <row r="51" spans="1:11" ht="24" customHeight="1">
      <c r="A51" s="198">
        <v>39</v>
      </c>
      <c r="B51" s="198" t="s">
        <v>144</v>
      </c>
      <c r="C51" s="198" t="s">
        <v>145</v>
      </c>
      <c r="D51" s="202">
        <v>37827.46</v>
      </c>
      <c r="E51" s="2"/>
      <c r="F51" s="2"/>
      <c r="G51" s="2"/>
      <c r="H51" s="2"/>
      <c r="I51" s="2"/>
      <c r="J51" s="2"/>
      <c r="K51" s="2"/>
    </row>
    <row r="52" spans="1:11" ht="24" customHeight="1">
      <c r="A52" s="198">
        <v>40</v>
      </c>
      <c r="B52" s="198" t="s">
        <v>146</v>
      </c>
      <c r="C52" s="198" t="s">
        <v>147</v>
      </c>
      <c r="D52" s="203">
        <v>60000</v>
      </c>
      <c r="E52" s="2"/>
      <c r="F52" s="2"/>
      <c r="G52" s="2"/>
      <c r="H52" s="2"/>
      <c r="I52" s="2"/>
      <c r="J52" s="2"/>
      <c r="K52" s="2"/>
    </row>
    <row r="53" spans="1:11" ht="24" customHeight="1">
      <c r="A53" s="198">
        <v>41</v>
      </c>
      <c r="B53" s="198" t="s">
        <v>148</v>
      </c>
      <c r="C53" s="198" t="s">
        <v>149</v>
      </c>
      <c r="D53" s="202">
        <v>30000</v>
      </c>
      <c r="E53" s="2"/>
      <c r="F53" s="2"/>
      <c r="G53" s="2"/>
      <c r="H53" s="2"/>
      <c r="I53" s="2"/>
      <c r="J53" s="2"/>
      <c r="K53" s="2"/>
    </row>
    <row r="54" spans="1:11" ht="24" customHeight="1">
      <c r="A54" s="198">
        <v>42</v>
      </c>
      <c r="B54" s="198" t="s">
        <v>150</v>
      </c>
      <c r="C54" s="198" t="s">
        <v>151</v>
      </c>
      <c r="D54" s="202">
        <v>3361.42</v>
      </c>
      <c r="E54" s="2"/>
      <c r="F54" s="2"/>
      <c r="G54" s="2"/>
      <c r="H54" s="2"/>
      <c r="I54" s="2"/>
      <c r="J54" s="2"/>
      <c r="K54" s="2"/>
    </row>
    <row r="55" spans="1:11" ht="24" customHeight="1">
      <c r="A55" s="198">
        <v>43</v>
      </c>
      <c r="B55" s="198" t="s">
        <v>152</v>
      </c>
      <c r="C55" s="198" t="s">
        <v>153</v>
      </c>
      <c r="D55" s="209">
        <v>3866.13</v>
      </c>
      <c r="E55" s="2"/>
      <c r="F55" s="2"/>
      <c r="G55" s="2"/>
      <c r="H55" s="2"/>
      <c r="I55" s="2"/>
      <c r="J55" s="2"/>
      <c r="K55" s="2"/>
    </row>
    <row r="56" spans="1:11" ht="24" customHeight="1">
      <c r="A56" s="198">
        <v>44</v>
      </c>
      <c r="B56" s="198" t="s">
        <v>154</v>
      </c>
      <c r="C56" s="208" t="s">
        <v>155</v>
      </c>
      <c r="D56" s="210">
        <v>54</v>
      </c>
      <c r="E56" s="2"/>
      <c r="F56" s="2"/>
      <c r="G56" s="2"/>
      <c r="H56" s="2"/>
      <c r="I56" s="2"/>
      <c r="J56" s="2"/>
      <c r="K56" s="2"/>
    </row>
    <row r="57" spans="1:11" ht="24" customHeight="1">
      <c r="A57" s="194"/>
      <c r="B57" s="194"/>
      <c r="C57" s="194"/>
      <c r="D57" s="215">
        <f>SUM(D13:D56)</f>
        <v>23910364.07</v>
      </c>
      <c r="E57" s="2"/>
      <c r="F57" s="2"/>
      <c r="G57" s="2"/>
      <c r="H57" s="2"/>
      <c r="I57" s="2"/>
      <c r="J57" s="2"/>
      <c r="K57" s="2"/>
    </row>
    <row r="58" spans="1:11" ht="24" customHeight="1">
      <c r="A58" s="194"/>
      <c r="B58" s="194"/>
      <c r="C58" s="194"/>
      <c r="D58" s="205"/>
      <c r="E58" s="2"/>
      <c r="F58" s="2"/>
      <c r="G58" s="2"/>
      <c r="H58" s="2"/>
      <c r="I58" s="2"/>
      <c r="J58" s="2"/>
      <c r="K58" s="2"/>
    </row>
    <row r="59" spans="1:11" ht="24" customHeight="1">
      <c r="A59" s="199" t="s">
        <v>156</v>
      </c>
      <c r="B59" s="194"/>
      <c r="C59" s="194"/>
      <c r="D59" s="205"/>
      <c r="E59" s="2"/>
      <c r="F59" s="2"/>
      <c r="G59" s="2"/>
      <c r="H59" s="2"/>
      <c r="I59" s="2"/>
      <c r="J59" s="2"/>
      <c r="K59" s="2"/>
    </row>
    <row r="60" spans="1:11" ht="24" customHeight="1">
      <c r="A60" s="198">
        <v>1</v>
      </c>
      <c r="B60" s="198" t="s">
        <v>157</v>
      </c>
      <c r="C60" s="198" t="s">
        <v>158</v>
      </c>
      <c r="D60" s="202">
        <v>530759.06999999995</v>
      </c>
      <c r="E60" s="2"/>
      <c r="F60" s="2"/>
      <c r="G60" s="2"/>
      <c r="H60" s="2"/>
      <c r="I60" s="2"/>
      <c r="J60" s="2"/>
      <c r="K60" s="2"/>
    </row>
    <row r="61" spans="1:11" ht="24" customHeight="1">
      <c r="A61" s="198">
        <v>2</v>
      </c>
      <c r="B61" s="198" t="s">
        <v>159</v>
      </c>
      <c r="C61" s="198" t="s">
        <v>160</v>
      </c>
      <c r="D61" s="202">
        <v>21377.33</v>
      </c>
      <c r="E61" s="2"/>
      <c r="F61" s="2"/>
      <c r="G61" s="2"/>
      <c r="H61" s="2"/>
      <c r="I61" s="2"/>
      <c r="J61" s="2"/>
      <c r="K61" s="2"/>
    </row>
    <row r="62" spans="1:11" ht="24" customHeight="1">
      <c r="A62" s="198">
        <v>3</v>
      </c>
      <c r="B62" s="198" t="s">
        <v>161</v>
      </c>
      <c r="C62" s="198" t="s">
        <v>162</v>
      </c>
      <c r="D62" s="204">
        <v>1</v>
      </c>
      <c r="E62" s="2"/>
      <c r="F62" s="2"/>
      <c r="G62" s="2"/>
      <c r="H62" s="2"/>
      <c r="I62" s="2"/>
      <c r="J62" s="2"/>
      <c r="K62" s="2"/>
    </row>
    <row r="63" spans="1:11" ht="24" customHeight="1">
      <c r="A63" s="198">
        <v>4</v>
      </c>
      <c r="B63" s="198" t="s">
        <v>163</v>
      </c>
      <c r="C63" s="198" t="s">
        <v>164</v>
      </c>
      <c r="D63" s="202">
        <v>7343</v>
      </c>
      <c r="E63" s="2"/>
      <c r="F63" s="2"/>
      <c r="G63" s="2"/>
      <c r="H63" s="2"/>
      <c r="I63" s="2"/>
      <c r="J63" s="2"/>
      <c r="K63" s="2"/>
    </row>
    <row r="64" spans="1:11" ht="24" customHeight="1">
      <c r="A64" s="198">
        <v>5</v>
      </c>
      <c r="B64" s="198" t="s">
        <v>165</v>
      </c>
      <c r="C64" s="198" t="s">
        <v>166</v>
      </c>
      <c r="D64" s="202">
        <v>4000</v>
      </c>
      <c r="E64" s="2"/>
      <c r="F64" s="2"/>
      <c r="G64" s="2"/>
      <c r="H64" s="2"/>
      <c r="I64" s="2"/>
      <c r="J64" s="2"/>
      <c r="K64" s="2"/>
    </row>
    <row r="65" spans="1:11" ht="24" customHeight="1">
      <c r="A65" s="198">
        <v>6</v>
      </c>
      <c r="B65" s="198" t="s">
        <v>167</v>
      </c>
      <c r="C65" s="198" t="s">
        <v>166</v>
      </c>
      <c r="D65" s="202">
        <v>4000</v>
      </c>
      <c r="E65" s="2"/>
      <c r="F65" s="2"/>
      <c r="G65" s="2"/>
      <c r="H65" s="2"/>
      <c r="I65" s="2"/>
      <c r="J65" s="2"/>
      <c r="K65" s="2"/>
    </row>
    <row r="66" spans="1:11" ht="24" customHeight="1">
      <c r="A66" s="198">
        <v>7</v>
      </c>
      <c r="B66" s="198" t="s">
        <v>168</v>
      </c>
      <c r="C66" s="198" t="s">
        <v>169</v>
      </c>
      <c r="D66" s="202">
        <v>4399.99</v>
      </c>
      <c r="E66" s="2"/>
      <c r="F66" s="2"/>
      <c r="G66" s="2"/>
      <c r="H66" s="2"/>
      <c r="I66" s="2"/>
      <c r="J66" s="2"/>
      <c r="K66" s="2"/>
    </row>
    <row r="67" spans="1:11" ht="24" customHeight="1">
      <c r="A67" s="198">
        <v>8</v>
      </c>
      <c r="B67" s="198" t="s">
        <v>170</v>
      </c>
      <c r="C67" s="198" t="s">
        <v>169</v>
      </c>
      <c r="D67" s="202">
        <v>4229.99</v>
      </c>
      <c r="E67" s="2"/>
      <c r="F67" s="2"/>
      <c r="G67" s="2"/>
      <c r="H67" s="2"/>
      <c r="I67" s="2"/>
      <c r="J67" s="2"/>
      <c r="K67" s="2"/>
    </row>
    <row r="68" spans="1:11" ht="24" customHeight="1">
      <c r="A68" s="198">
        <v>9</v>
      </c>
      <c r="B68" s="198" t="s">
        <v>171</v>
      </c>
      <c r="C68" s="198" t="s">
        <v>169</v>
      </c>
      <c r="D68" s="202">
        <v>4229.99</v>
      </c>
      <c r="E68" s="2"/>
      <c r="F68" s="2"/>
      <c r="G68" s="2"/>
      <c r="H68" s="2"/>
      <c r="I68" s="2"/>
      <c r="J68" s="2"/>
      <c r="K68" s="2"/>
    </row>
    <row r="69" spans="1:11" ht="24" customHeight="1">
      <c r="A69" s="198">
        <v>10</v>
      </c>
      <c r="B69" s="198" t="s">
        <v>172</v>
      </c>
      <c r="C69" s="198" t="s">
        <v>173</v>
      </c>
      <c r="D69" s="202">
        <v>4274.5</v>
      </c>
      <c r="E69" s="2"/>
      <c r="F69" s="2"/>
      <c r="G69" s="2"/>
      <c r="H69" s="2"/>
      <c r="I69" s="2"/>
      <c r="J69" s="2"/>
      <c r="K69" s="2"/>
    </row>
    <row r="70" spans="1:11" ht="24" customHeight="1">
      <c r="A70" s="198">
        <v>11</v>
      </c>
      <c r="B70" s="198" t="s">
        <v>174</v>
      </c>
      <c r="C70" s="198" t="s">
        <v>175</v>
      </c>
      <c r="D70" s="202">
        <v>3500</v>
      </c>
      <c r="E70" s="2"/>
      <c r="F70" s="2"/>
      <c r="G70" s="2"/>
      <c r="H70" s="2"/>
      <c r="I70" s="2"/>
      <c r="J70" s="2"/>
      <c r="K70" s="2"/>
    </row>
    <row r="71" spans="1:11" ht="24" customHeight="1">
      <c r="A71" s="198">
        <v>12</v>
      </c>
      <c r="B71" s="198" t="s">
        <v>176</v>
      </c>
      <c r="C71" s="198" t="s">
        <v>177</v>
      </c>
      <c r="D71" s="202">
        <v>20110.5</v>
      </c>
      <c r="E71" s="2"/>
      <c r="F71" s="2"/>
      <c r="G71" s="2"/>
      <c r="H71" s="2"/>
      <c r="I71" s="2"/>
      <c r="J71" s="2"/>
      <c r="K71" s="2"/>
    </row>
    <row r="72" spans="1:11" ht="24" customHeight="1">
      <c r="A72" s="198">
        <v>13</v>
      </c>
      <c r="B72" s="198" t="s">
        <v>178</v>
      </c>
      <c r="C72" s="198" t="s">
        <v>179</v>
      </c>
      <c r="D72" s="202">
        <v>14760</v>
      </c>
      <c r="E72" s="2"/>
      <c r="F72" s="2"/>
      <c r="G72" s="2"/>
      <c r="H72" s="2"/>
      <c r="I72" s="2"/>
      <c r="J72" s="2"/>
      <c r="K72" s="2"/>
    </row>
    <row r="73" spans="1:11" ht="24" customHeight="1">
      <c r="A73" s="198">
        <v>14</v>
      </c>
      <c r="B73" s="198" t="s">
        <v>180</v>
      </c>
      <c r="C73" s="198" t="s">
        <v>179</v>
      </c>
      <c r="D73" s="202">
        <v>14760</v>
      </c>
      <c r="E73" s="2"/>
      <c r="F73" s="2"/>
      <c r="G73" s="2"/>
      <c r="H73" s="2"/>
      <c r="I73" s="2"/>
      <c r="J73" s="2"/>
      <c r="K73" s="2"/>
    </row>
    <row r="74" spans="1:11" ht="24" customHeight="1">
      <c r="A74" s="198">
        <v>15</v>
      </c>
      <c r="B74" s="198" t="s">
        <v>181</v>
      </c>
      <c r="C74" s="198" t="s">
        <v>182</v>
      </c>
      <c r="D74" s="202">
        <v>2700</v>
      </c>
      <c r="E74" s="2"/>
      <c r="F74" s="2"/>
      <c r="G74" s="2"/>
      <c r="H74" s="2"/>
      <c r="I74" s="2"/>
      <c r="J74" s="2"/>
      <c r="K74" s="2"/>
    </row>
    <row r="75" spans="1:11" ht="24" customHeight="1">
      <c r="A75" s="198">
        <v>16</v>
      </c>
      <c r="B75" s="198" t="s">
        <v>183</v>
      </c>
      <c r="C75" s="198" t="s">
        <v>182</v>
      </c>
      <c r="D75" s="202">
        <v>2700</v>
      </c>
      <c r="E75" s="2"/>
      <c r="F75" s="2"/>
      <c r="G75" s="2"/>
      <c r="H75" s="2"/>
      <c r="I75" s="2"/>
      <c r="J75" s="2"/>
      <c r="K75" s="2"/>
    </row>
    <row r="76" spans="1:11" ht="24" customHeight="1">
      <c r="A76" s="198">
        <v>17</v>
      </c>
      <c r="B76" s="198" t="s">
        <v>184</v>
      </c>
      <c r="C76" s="198" t="s">
        <v>182</v>
      </c>
      <c r="D76" s="202">
        <v>2700</v>
      </c>
      <c r="E76" s="2"/>
      <c r="F76" s="2"/>
      <c r="G76" s="2"/>
      <c r="H76" s="2"/>
      <c r="I76" s="2"/>
      <c r="J76" s="2"/>
      <c r="K76" s="2"/>
    </row>
    <row r="77" spans="1:11" ht="24" customHeight="1">
      <c r="A77" s="198">
        <v>18</v>
      </c>
      <c r="B77" s="198" t="s">
        <v>185</v>
      </c>
      <c r="C77" s="198" t="s">
        <v>182</v>
      </c>
      <c r="D77" s="202">
        <v>2950</v>
      </c>
      <c r="E77" s="2"/>
      <c r="F77" s="2"/>
      <c r="G77" s="2"/>
      <c r="H77" s="2"/>
      <c r="I77" s="2"/>
      <c r="J77" s="2"/>
      <c r="K77" s="2"/>
    </row>
    <row r="78" spans="1:11" ht="24" customHeight="1">
      <c r="A78" s="198">
        <v>19</v>
      </c>
      <c r="B78" s="198" t="s">
        <v>186</v>
      </c>
      <c r="C78" s="198" t="s">
        <v>187</v>
      </c>
      <c r="D78" s="202">
        <v>1299.2</v>
      </c>
      <c r="E78" s="2"/>
      <c r="F78" s="2"/>
      <c r="G78" s="2"/>
      <c r="H78" s="2"/>
      <c r="I78" s="2"/>
      <c r="J78" s="2"/>
      <c r="K78" s="2"/>
    </row>
    <row r="79" spans="1:11" ht="24" customHeight="1">
      <c r="A79" s="198">
        <v>20</v>
      </c>
      <c r="B79" s="198" t="s">
        <v>188</v>
      </c>
      <c r="C79" s="198" t="s">
        <v>189</v>
      </c>
      <c r="D79" s="202">
        <v>4250.34</v>
      </c>
      <c r="E79" s="2"/>
      <c r="F79" s="2"/>
      <c r="G79" s="2"/>
      <c r="H79" s="2"/>
      <c r="I79" s="2"/>
      <c r="J79" s="2"/>
      <c r="K79" s="2"/>
    </row>
    <row r="80" spans="1:11" ht="24" customHeight="1">
      <c r="A80" s="198">
        <v>21</v>
      </c>
      <c r="B80" s="198" t="s">
        <v>190</v>
      </c>
      <c r="C80" s="198" t="s">
        <v>191</v>
      </c>
      <c r="D80" s="202">
        <v>7995</v>
      </c>
      <c r="E80" s="2"/>
      <c r="F80" s="2"/>
      <c r="G80" s="2"/>
      <c r="H80" s="2"/>
      <c r="I80" s="2"/>
      <c r="J80" s="2"/>
      <c r="K80" s="2"/>
    </row>
    <row r="81" spans="1:11" ht="24" customHeight="1">
      <c r="A81" s="198">
        <v>22</v>
      </c>
      <c r="B81" s="198" t="s">
        <v>192</v>
      </c>
      <c r="C81" s="198" t="s">
        <v>193</v>
      </c>
      <c r="D81" s="202">
        <v>11175.76</v>
      </c>
      <c r="E81" s="2"/>
      <c r="F81" s="2"/>
      <c r="G81" s="2"/>
      <c r="H81" s="2"/>
      <c r="I81" s="2"/>
      <c r="J81" s="2"/>
      <c r="K81" s="2"/>
    </row>
    <row r="82" spans="1:11" ht="24" customHeight="1">
      <c r="A82" s="198">
        <v>23</v>
      </c>
      <c r="B82" s="198" t="s">
        <v>194</v>
      </c>
      <c r="C82" s="198" t="s">
        <v>195</v>
      </c>
      <c r="D82" s="202">
        <v>794625.02</v>
      </c>
      <c r="E82" s="2"/>
      <c r="F82" s="2"/>
      <c r="G82" s="2"/>
      <c r="H82" s="2"/>
      <c r="I82" s="2"/>
      <c r="J82" s="2"/>
      <c r="K82" s="2"/>
    </row>
    <row r="83" spans="1:11" ht="24" customHeight="1">
      <c r="A83" s="198">
        <v>24</v>
      </c>
      <c r="B83" s="198" t="s">
        <v>196</v>
      </c>
      <c r="C83" s="198" t="s">
        <v>197</v>
      </c>
      <c r="D83" s="202">
        <v>42850.7</v>
      </c>
      <c r="E83" s="2"/>
      <c r="F83" s="2"/>
      <c r="G83" s="2"/>
      <c r="H83" s="2"/>
      <c r="I83" s="2"/>
      <c r="J83" s="2"/>
      <c r="K83" s="2"/>
    </row>
    <row r="84" spans="1:11" ht="24" customHeight="1">
      <c r="A84" s="198">
        <v>25</v>
      </c>
      <c r="B84" s="198" t="s">
        <v>198</v>
      </c>
      <c r="C84" s="198" t="s">
        <v>199</v>
      </c>
      <c r="D84" s="202">
        <v>133977.64000000001</v>
      </c>
      <c r="E84" s="2"/>
      <c r="F84" s="2"/>
      <c r="G84" s="2"/>
      <c r="H84" s="2"/>
      <c r="I84" s="2"/>
      <c r="J84" s="2"/>
      <c r="K84" s="2"/>
    </row>
    <row r="85" spans="1:11" ht="24" customHeight="1">
      <c r="A85" s="198">
        <v>26</v>
      </c>
      <c r="B85" s="198" t="s">
        <v>200</v>
      </c>
      <c r="C85" s="198" t="s">
        <v>201</v>
      </c>
      <c r="D85" s="202">
        <v>15661.43</v>
      </c>
      <c r="E85" s="2"/>
      <c r="F85" s="2"/>
      <c r="G85" s="2"/>
      <c r="H85" s="2"/>
      <c r="I85" s="2"/>
      <c r="J85" s="2"/>
      <c r="K85" s="2"/>
    </row>
    <row r="86" spans="1:11" ht="24" customHeight="1">
      <c r="A86" s="198">
        <v>27</v>
      </c>
      <c r="B86" s="198" t="s">
        <v>202</v>
      </c>
      <c r="C86" s="198" t="s">
        <v>203</v>
      </c>
      <c r="D86" s="202">
        <v>24400</v>
      </c>
      <c r="E86" s="2"/>
      <c r="F86" s="2"/>
      <c r="G86" s="2"/>
      <c r="H86" s="2"/>
      <c r="I86" s="2"/>
      <c r="J86" s="2"/>
      <c r="K86" s="2"/>
    </row>
    <row r="87" spans="1:11" ht="24" customHeight="1">
      <c r="A87" s="194"/>
      <c r="B87" s="194"/>
      <c r="C87" s="194"/>
      <c r="D87" s="214">
        <f>SUM(D60:D86)</f>
        <v>1685030.4599999997</v>
      </c>
      <c r="E87" s="2"/>
      <c r="F87" s="2"/>
      <c r="G87" s="2"/>
      <c r="H87" s="2"/>
      <c r="I87" s="2"/>
      <c r="J87" s="2"/>
      <c r="K87" s="2"/>
    </row>
    <row r="88" spans="1:11" ht="24" customHeight="1">
      <c r="A88" s="194"/>
      <c r="B88" s="194"/>
      <c r="C88" s="194"/>
      <c r="D88" s="205"/>
      <c r="E88" s="2"/>
      <c r="F88" s="2"/>
      <c r="G88" s="2"/>
      <c r="H88" s="2"/>
      <c r="I88" s="2"/>
      <c r="J88" s="2"/>
      <c r="K88" s="2"/>
    </row>
    <row r="89" spans="1:11">
      <c r="A89" s="44"/>
      <c r="B89" s="44"/>
      <c r="C89" s="44"/>
      <c r="D89" s="206"/>
      <c r="E89" s="44"/>
      <c r="F89" s="44"/>
      <c r="G89" s="44"/>
      <c r="H89" s="44"/>
      <c r="I89" s="44"/>
      <c r="J89" s="45"/>
      <c r="K89" s="46"/>
    </row>
    <row r="90" spans="1:11">
      <c r="A90" s="42"/>
      <c r="B90" s="42"/>
      <c r="C90" s="49"/>
      <c r="D90" s="232" t="s">
        <v>204</v>
      </c>
    </row>
    <row r="91" spans="1:11" ht="21.75" customHeight="1">
      <c r="A91" s="277" t="s">
        <v>205</v>
      </c>
      <c r="B91" s="277"/>
      <c r="C91" s="277"/>
      <c r="D91" s="277"/>
      <c r="E91" s="277"/>
      <c r="F91" s="277"/>
      <c r="G91" s="277"/>
    </row>
    <row r="92" spans="1:11" ht="21.95" customHeight="1">
      <c r="A92" s="218" t="s">
        <v>206</v>
      </c>
      <c r="B92" s="218" t="s">
        <v>207</v>
      </c>
      <c r="C92" s="219" t="s">
        <v>208</v>
      </c>
      <c r="D92" s="170" t="s">
        <v>209</v>
      </c>
      <c r="E92" s="278" t="s">
        <v>210</v>
      </c>
      <c r="F92" s="278"/>
      <c r="G92" s="170" t="s">
        <v>211</v>
      </c>
    </row>
    <row r="93" spans="1:11" ht="12.75" customHeight="1">
      <c r="A93" s="220" t="s">
        <v>212</v>
      </c>
      <c r="B93" s="221" t="s">
        <v>213</v>
      </c>
      <c r="C93" s="222">
        <v>2019</v>
      </c>
      <c r="D93" s="223">
        <v>79462.89</v>
      </c>
      <c r="E93" s="279" t="s">
        <v>214</v>
      </c>
      <c r="F93" s="279"/>
      <c r="G93" s="170"/>
    </row>
    <row r="94" spans="1:11" ht="12.75" customHeight="1">
      <c r="A94" s="220" t="s">
        <v>215</v>
      </c>
      <c r="B94" s="221" t="s">
        <v>213</v>
      </c>
      <c r="C94" s="222">
        <v>2015</v>
      </c>
      <c r="D94" s="223">
        <v>5994.43</v>
      </c>
      <c r="E94" s="279" t="s">
        <v>216</v>
      </c>
      <c r="F94" s="279"/>
      <c r="G94" s="170"/>
    </row>
    <row r="95" spans="1:11" ht="12.75" customHeight="1">
      <c r="A95" s="220" t="s">
        <v>217</v>
      </c>
      <c r="B95" s="221" t="s">
        <v>218</v>
      </c>
      <c r="C95" s="222">
        <v>1999</v>
      </c>
      <c r="D95" s="223">
        <v>49633.4</v>
      </c>
      <c r="E95" s="279" t="s">
        <v>219</v>
      </c>
      <c r="F95" s="279"/>
      <c r="G95" s="170"/>
    </row>
    <row r="96" spans="1:11" ht="12.75" customHeight="1">
      <c r="A96" s="220" t="s">
        <v>220</v>
      </c>
      <c r="B96" s="221" t="s">
        <v>221</v>
      </c>
      <c r="C96" s="222">
        <v>2018</v>
      </c>
      <c r="D96" s="223">
        <v>141037.14000000001</v>
      </c>
      <c r="E96" s="279" t="s">
        <v>222</v>
      </c>
      <c r="F96" s="279"/>
      <c r="G96" s="170"/>
    </row>
    <row r="97" spans="1:7" ht="12.75" customHeight="1">
      <c r="A97" s="220" t="s">
        <v>223</v>
      </c>
      <c r="B97" s="221" t="s">
        <v>221</v>
      </c>
      <c r="C97" s="222">
        <v>2014</v>
      </c>
      <c r="D97" s="223">
        <v>66533.899999999994</v>
      </c>
      <c r="E97" s="279" t="s">
        <v>224</v>
      </c>
      <c r="F97" s="279"/>
      <c r="G97" s="170"/>
    </row>
    <row r="98" spans="1:7" ht="12.75" customHeight="1">
      <c r="A98" s="220" t="s">
        <v>225</v>
      </c>
      <c r="B98" s="221" t="s">
        <v>221</v>
      </c>
      <c r="C98" s="222">
        <v>2021</v>
      </c>
      <c r="D98" s="223">
        <v>99198.51</v>
      </c>
      <c r="E98" s="279" t="s">
        <v>226</v>
      </c>
      <c r="F98" s="279"/>
      <c r="G98" s="170"/>
    </row>
    <row r="99" spans="1:7" ht="12.75" customHeight="1">
      <c r="A99" s="220" t="s">
        <v>227</v>
      </c>
      <c r="B99" s="221" t="s">
        <v>221</v>
      </c>
      <c r="C99" s="222">
        <v>2013</v>
      </c>
      <c r="D99" s="223">
        <v>86521.07</v>
      </c>
      <c r="E99" s="279" t="s">
        <v>228</v>
      </c>
      <c r="F99" s="279"/>
      <c r="G99" s="170"/>
    </row>
    <row r="100" spans="1:7" ht="12.75" customHeight="1">
      <c r="A100" s="220" t="s">
        <v>229</v>
      </c>
      <c r="B100" s="221" t="s">
        <v>221</v>
      </c>
      <c r="C100" s="222">
        <v>2014</v>
      </c>
      <c r="D100" s="223">
        <v>133550.39000000001</v>
      </c>
      <c r="E100" s="279" t="s">
        <v>230</v>
      </c>
      <c r="F100" s="279"/>
      <c r="G100" s="170"/>
    </row>
    <row r="101" spans="1:7" ht="12.75" customHeight="1">
      <c r="A101" s="220" t="s">
        <v>231</v>
      </c>
      <c r="B101" s="221" t="s">
        <v>221</v>
      </c>
      <c r="C101" s="222">
        <v>2012</v>
      </c>
      <c r="D101" s="223">
        <v>30462.84</v>
      </c>
      <c r="E101" s="279" t="s">
        <v>232</v>
      </c>
      <c r="F101" s="279"/>
      <c r="G101" s="170"/>
    </row>
    <row r="102" spans="1:7" ht="12.75" customHeight="1">
      <c r="A102" s="220" t="s">
        <v>233</v>
      </c>
      <c r="B102" s="221" t="s">
        <v>221</v>
      </c>
      <c r="C102" s="222">
        <v>2018</v>
      </c>
      <c r="D102" s="223">
        <v>184733.79</v>
      </c>
      <c r="E102" s="279" t="s">
        <v>234</v>
      </c>
      <c r="F102" s="279"/>
      <c r="G102" s="170"/>
    </row>
    <row r="103" spans="1:7" ht="12.75" customHeight="1">
      <c r="A103" s="220" t="s">
        <v>235</v>
      </c>
      <c r="B103" s="221" t="s">
        <v>221</v>
      </c>
      <c r="C103" s="222">
        <v>2018</v>
      </c>
      <c r="D103" s="223">
        <v>182499.29</v>
      </c>
      <c r="E103" s="279" t="s">
        <v>236</v>
      </c>
      <c r="F103" s="279"/>
      <c r="G103" s="170"/>
    </row>
    <row r="104" spans="1:7" ht="12.75" customHeight="1">
      <c r="A104" s="220" t="s">
        <v>237</v>
      </c>
      <c r="B104" s="221" t="s">
        <v>221</v>
      </c>
      <c r="C104" s="222">
        <v>2024</v>
      </c>
      <c r="D104" s="224">
        <v>122059.48</v>
      </c>
      <c r="E104" s="279" t="s">
        <v>238</v>
      </c>
      <c r="F104" s="279"/>
      <c r="G104" s="170"/>
    </row>
    <row r="105" spans="1:7" ht="12.75" customHeight="1">
      <c r="A105" s="220" t="s">
        <v>239</v>
      </c>
      <c r="B105" s="221" t="s">
        <v>221</v>
      </c>
      <c r="C105" s="222">
        <v>2013</v>
      </c>
      <c r="D105" s="223">
        <v>178132.4</v>
      </c>
      <c r="E105" s="279" t="s">
        <v>240</v>
      </c>
      <c r="F105" s="279"/>
      <c r="G105" s="170"/>
    </row>
    <row r="106" spans="1:7" ht="12.75" customHeight="1">
      <c r="A106" s="220" t="s">
        <v>241</v>
      </c>
      <c r="B106" s="221" t="s">
        <v>221</v>
      </c>
      <c r="C106" s="222">
        <v>2017</v>
      </c>
      <c r="D106" s="223">
        <v>113209.8</v>
      </c>
      <c r="E106" s="279" t="s">
        <v>242</v>
      </c>
      <c r="F106" s="279"/>
      <c r="G106" s="170"/>
    </row>
    <row r="107" spans="1:7" ht="12.75" customHeight="1">
      <c r="A107" s="220" t="s">
        <v>243</v>
      </c>
      <c r="B107" s="221" t="s">
        <v>221</v>
      </c>
      <c r="C107" s="222">
        <v>2013</v>
      </c>
      <c r="D107" s="223">
        <v>29205.85</v>
      </c>
      <c r="E107" s="279" t="s">
        <v>214</v>
      </c>
      <c r="F107" s="279"/>
      <c r="G107" s="170"/>
    </row>
    <row r="108" spans="1:7" ht="12.75" customHeight="1">
      <c r="A108" s="220" t="s">
        <v>244</v>
      </c>
      <c r="B108" s="221" t="s">
        <v>221</v>
      </c>
      <c r="C108" s="222">
        <v>2014</v>
      </c>
      <c r="D108" s="223">
        <v>45440.31</v>
      </c>
      <c r="E108" s="279" t="s">
        <v>245</v>
      </c>
      <c r="F108" s="279"/>
      <c r="G108" s="170"/>
    </row>
    <row r="109" spans="1:7" ht="12.75" customHeight="1">
      <c r="A109" s="220" t="s">
        <v>246</v>
      </c>
      <c r="B109" s="221" t="s">
        <v>221</v>
      </c>
      <c r="C109" s="222">
        <v>2012</v>
      </c>
      <c r="D109" s="223">
        <v>52607.24</v>
      </c>
      <c r="E109" s="279" t="s">
        <v>247</v>
      </c>
      <c r="F109" s="279"/>
      <c r="G109" s="170"/>
    </row>
    <row r="110" spans="1:7" ht="12.75" customHeight="1">
      <c r="A110" s="220" t="s">
        <v>248</v>
      </c>
      <c r="B110" s="221" t="s">
        <v>221</v>
      </c>
      <c r="C110" s="222">
        <v>2014</v>
      </c>
      <c r="D110" s="223">
        <v>84192.14</v>
      </c>
      <c r="E110" s="279" t="s">
        <v>219</v>
      </c>
      <c r="F110" s="279"/>
      <c r="G110" s="170"/>
    </row>
    <row r="111" spans="1:7" ht="26.25" customHeight="1">
      <c r="A111" s="220" t="s">
        <v>249</v>
      </c>
      <c r="B111" s="221" t="s">
        <v>250</v>
      </c>
      <c r="C111" s="162">
        <v>2024</v>
      </c>
      <c r="D111" s="225">
        <v>56379.76</v>
      </c>
      <c r="E111" s="280" t="s">
        <v>251</v>
      </c>
      <c r="F111" s="280"/>
      <c r="G111" s="170"/>
    </row>
    <row r="112" spans="1:7" ht="12.75" customHeight="1">
      <c r="A112" s="220" t="s">
        <v>252</v>
      </c>
      <c r="B112" s="221" t="s">
        <v>253</v>
      </c>
      <c r="C112" s="222">
        <v>2022</v>
      </c>
      <c r="D112" s="223">
        <v>7800</v>
      </c>
      <c r="E112" s="279" t="s">
        <v>254</v>
      </c>
      <c r="F112" s="279"/>
      <c r="G112" s="170"/>
    </row>
    <row r="113" spans="1:8" ht="21.95" customHeight="1">
      <c r="A113" s="220" t="s">
        <v>255</v>
      </c>
      <c r="B113" s="221" t="s">
        <v>256</v>
      </c>
      <c r="C113" s="222">
        <v>2009</v>
      </c>
      <c r="D113" s="223">
        <v>508163.24</v>
      </c>
      <c r="E113" s="279" t="s">
        <v>257</v>
      </c>
      <c r="F113" s="279"/>
      <c r="G113" s="170"/>
    </row>
    <row r="114" spans="1:8" ht="21.95" customHeight="1">
      <c r="A114" s="220" t="s">
        <v>258</v>
      </c>
      <c r="B114" s="221" t="s">
        <v>256</v>
      </c>
      <c r="C114" s="222">
        <v>2009</v>
      </c>
      <c r="D114" s="223">
        <v>179039.88</v>
      </c>
      <c r="E114" s="279" t="s">
        <v>259</v>
      </c>
      <c r="F114" s="279"/>
      <c r="G114" s="226"/>
    </row>
    <row r="115" spans="1:8" ht="21.95" customHeight="1">
      <c r="A115" s="220" t="s">
        <v>260</v>
      </c>
      <c r="B115" s="221" t="s">
        <v>256</v>
      </c>
      <c r="C115" s="222">
        <v>2009</v>
      </c>
      <c r="D115" s="223">
        <v>255747.69</v>
      </c>
      <c r="E115" s="279" t="s">
        <v>261</v>
      </c>
      <c r="F115" s="279"/>
      <c r="G115" s="226"/>
      <c r="H115" s="47"/>
    </row>
    <row r="116" spans="1:8" ht="21.95" customHeight="1">
      <c r="A116" s="220" t="s">
        <v>262</v>
      </c>
      <c r="B116" s="221" t="s">
        <v>256</v>
      </c>
      <c r="C116" s="222">
        <v>2009</v>
      </c>
      <c r="D116" s="223">
        <v>583411.41</v>
      </c>
      <c r="E116" s="279" t="s">
        <v>247</v>
      </c>
      <c r="F116" s="279"/>
      <c r="G116" s="226"/>
    </row>
    <row r="117" spans="1:8" ht="21.95" customHeight="1">
      <c r="A117" s="220" t="s">
        <v>263</v>
      </c>
      <c r="B117" s="221" t="s">
        <v>256</v>
      </c>
      <c r="C117" s="222">
        <v>2009</v>
      </c>
      <c r="D117" s="223">
        <v>434660.63</v>
      </c>
      <c r="E117" s="279" t="s">
        <v>219</v>
      </c>
      <c r="F117" s="279"/>
      <c r="G117" s="226"/>
    </row>
    <row r="118" spans="1:8" ht="12.75" customHeight="1">
      <c r="A118" s="220" t="s">
        <v>264</v>
      </c>
      <c r="B118" s="221" t="s">
        <v>265</v>
      </c>
      <c r="C118" s="222">
        <v>2024</v>
      </c>
      <c r="D118" s="223">
        <v>1929220.16</v>
      </c>
      <c r="E118" s="279" t="s">
        <v>247</v>
      </c>
      <c r="F118" s="279"/>
      <c r="G118" s="226"/>
    </row>
    <row r="119" spans="1:8" ht="12.75" customHeight="1">
      <c r="A119" s="220" t="s">
        <v>266</v>
      </c>
      <c r="B119" s="221" t="s">
        <v>267</v>
      </c>
      <c r="C119" s="222">
        <v>2011</v>
      </c>
      <c r="D119" s="223">
        <v>46250.43</v>
      </c>
      <c r="E119" s="279" t="s">
        <v>216</v>
      </c>
      <c r="F119" s="279"/>
      <c r="G119" s="226"/>
    </row>
    <row r="120" spans="1:8" ht="12.75" customHeight="1">
      <c r="A120" s="220" t="s">
        <v>268</v>
      </c>
      <c r="B120" s="221" t="s">
        <v>269</v>
      </c>
      <c r="C120" s="222">
        <v>2014</v>
      </c>
      <c r="D120" s="223">
        <v>125836</v>
      </c>
      <c r="E120" s="279" t="s">
        <v>240</v>
      </c>
      <c r="F120" s="279"/>
      <c r="G120" s="226"/>
    </row>
    <row r="121" spans="1:8" ht="12.75" customHeight="1">
      <c r="A121" s="220" t="s">
        <v>270</v>
      </c>
      <c r="B121" s="221" t="s">
        <v>271</v>
      </c>
      <c r="C121" s="222">
        <v>2015</v>
      </c>
      <c r="D121" s="223">
        <v>17300</v>
      </c>
      <c r="E121" s="279" t="s">
        <v>240</v>
      </c>
      <c r="F121" s="279"/>
      <c r="G121" s="226"/>
      <c r="H121" s="47"/>
    </row>
    <row r="122" spans="1:8" ht="12.75" customHeight="1">
      <c r="A122" s="220" t="s">
        <v>272</v>
      </c>
      <c r="B122" s="221" t="s">
        <v>271</v>
      </c>
      <c r="C122" s="222">
        <v>2020</v>
      </c>
      <c r="D122" s="223">
        <v>15875.57</v>
      </c>
      <c r="E122" s="279" t="s">
        <v>273</v>
      </c>
      <c r="F122" s="279"/>
      <c r="G122" s="227"/>
    </row>
    <row r="123" spans="1:8" ht="12.75" customHeight="1">
      <c r="A123" s="220" t="s">
        <v>274</v>
      </c>
      <c r="B123" s="221" t="s">
        <v>275</v>
      </c>
      <c r="C123" s="222">
        <v>2012</v>
      </c>
      <c r="D123" s="223">
        <v>417512.45</v>
      </c>
      <c r="E123" s="279" t="s">
        <v>257</v>
      </c>
      <c r="F123" s="279"/>
      <c r="G123" s="226"/>
    </row>
    <row r="124" spans="1:8" ht="25.5" customHeight="1">
      <c r="A124" s="220" t="s">
        <v>276</v>
      </c>
      <c r="B124" s="221" t="s">
        <v>277</v>
      </c>
      <c r="C124" s="162">
        <v>2022</v>
      </c>
      <c r="D124" s="228">
        <v>298879.38</v>
      </c>
      <c r="E124" s="280" t="s">
        <v>278</v>
      </c>
      <c r="F124" s="280"/>
      <c r="G124" s="226"/>
    </row>
    <row r="125" spans="1:8" ht="12.75" customHeight="1">
      <c r="A125" s="220" t="s">
        <v>279</v>
      </c>
      <c r="B125" s="221" t="s">
        <v>280</v>
      </c>
      <c r="C125" s="222">
        <v>2014</v>
      </c>
      <c r="D125" s="223">
        <v>11955</v>
      </c>
      <c r="E125" s="279" t="s">
        <v>281</v>
      </c>
      <c r="F125" s="279"/>
      <c r="G125" s="226"/>
    </row>
    <row r="126" spans="1:8" ht="12.75" customHeight="1">
      <c r="A126" s="220" t="s">
        <v>282</v>
      </c>
      <c r="B126" s="221" t="s">
        <v>283</v>
      </c>
      <c r="C126" s="222">
        <v>2012</v>
      </c>
      <c r="D126" s="223">
        <v>19447.12</v>
      </c>
      <c r="E126" s="279" t="s">
        <v>240</v>
      </c>
      <c r="F126" s="279"/>
      <c r="G126" s="226"/>
    </row>
    <row r="127" spans="1:8" ht="12.75" customHeight="1">
      <c r="A127" s="220" t="s">
        <v>284</v>
      </c>
      <c r="B127" s="221" t="s">
        <v>285</v>
      </c>
      <c r="C127" s="222">
        <v>2005</v>
      </c>
      <c r="D127" s="223">
        <v>8955.92</v>
      </c>
      <c r="E127" s="279" t="s">
        <v>245</v>
      </c>
      <c r="F127" s="279"/>
      <c r="G127" s="226"/>
    </row>
    <row r="128" spans="1:8" ht="12.75" customHeight="1">
      <c r="A128" s="220" t="s">
        <v>286</v>
      </c>
      <c r="B128" s="221" t="s">
        <v>285</v>
      </c>
      <c r="C128" s="222">
        <v>2005</v>
      </c>
      <c r="D128" s="223">
        <v>81082.22</v>
      </c>
      <c r="E128" s="279" t="s">
        <v>287</v>
      </c>
      <c r="F128" s="279"/>
      <c r="G128" s="226"/>
    </row>
    <row r="129" spans="1:8" ht="12.75" customHeight="1">
      <c r="A129" s="220" t="s">
        <v>288</v>
      </c>
      <c r="B129" s="221" t="s">
        <v>285</v>
      </c>
      <c r="C129" s="222">
        <v>2006</v>
      </c>
      <c r="D129" s="223">
        <v>33184.43</v>
      </c>
      <c r="E129" s="279" t="s">
        <v>289</v>
      </c>
      <c r="F129" s="279"/>
      <c r="G129" s="226"/>
    </row>
    <row r="130" spans="1:8" ht="12.75" customHeight="1">
      <c r="A130" s="220" t="s">
        <v>290</v>
      </c>
      <c r="B130" s="221" t="s">
        <v>285</v>
      </c>
      <c r="C130" s="222">
        <v>2006</v>
      </c>
      <c r="D130" s="223">
        <v>28060.09</v>
      </c>
      <c r="E130" s="279" t="s">
        <v>291</v>
      </c>
      <c r="F130" s="279"/>
      <c r="G130" s="226"/>
    </row>
    <row r="131" spans="1:8" ht="12.75" customHeight="1">
      <c r="A131" s="220" t="s">
        <v>292</v>
      </c>
      <c r="B131" s="221" t="s">
        <v>285</v>
      </c>
      <c r="C131" s="222">
        <v>2006</v>
      </c>
      <c r="D131" s="223">
        <v>27614.74</v>
      </c>
      <c r="E131" s="279" t="s">
        <v>293</v>
      </c>
      <c r="F131" s="279"/>
      <c r="G131" s="226"/>
    </row>
    <row r="132" spans="1:8" ht="12.75" customHeight="1">
      <c r="A132" s="220" t="s">
        <v>294</v>
      </c>
      <c r="B132" s="221" t="s">
        <v>285</v>
      </c>
      <c r="C132" s="222">
        <v>2007</v>
      </c>
      <c r="D132" s="223">
        <v>27249.37</v>
      </c>
      <c r="E132" s="279" t="s">
        <v>295</v>
      </c>
      <c r="F132" s="279"/>
      <c r="G132" s="226"/>
      <c r="H132" s="47"/>
    </row>
    <row r="133" spans="1:8" ht="12.75" customHeight="1">
      <c r="A133" s="220" t="s">
        <v>296</v>
      </c>
      <c r="B133" s="221" t="s">
        <v>285</v>
      </c>
      <c r="C133" s="222">
        <v>2012</v>
      </c>
      <c r="D133" s="223">
        <v>24639.55</v>
      </c>
      <c r="E133" s="279" t="s">
        <v>297</v>
      </c>
      <c r="F133" s="279"/>
      <c r="G133" s="226"/>
    </row>
    <row r="134" spans="1:8" ht="12.75" customHeight="1">
      <c r="A134" s="220" t="s">
        <v>298</v>
      </c>
      <c r="B134" s="221" t="s">
        <v>285</v>
      </c>
      <c r="C134" s="222">
        <v>2012</v>
      </c>
      <c r="D134" s="223">
        <v>15687.88</v>
      </c>
      <c r="E134" s="279" t="s">
        <v>299</v>
      </c>
      <c r="F134" s="279"/>
      <c r="G134" s="226"/>
    </row>
    <row r="135" spans="1:8" ht="12.75" customHeight="1">
      <c r="A135" s="220" t="s">
        <v>300</v>
      </c>
      <c r="B135" s="221" t="s">
        <v>285</v>
      </c>
      <c r="C135" s="222">
        <v>2012</v>
      </c>
      <c r="D135" s="223">
        <v>9112.9</v>
      </c>
      <c r="E135" s="279" t="s">
        <v>301</v>
      </c>
      <c r="F135" s="279"/>
      <c r="G135" s="226"/>
    </row>
    <row r="136" spans="1:8" ht="12.75" customHeight="1">
      <c r="A136" s="220" t="s">
        <v>302</v>
      </c>
      <c r="B136" s="221" t="s">
        <v>285</v>
      </c>
      <c r="C136" s="222">
        <v>2012</v>
      </c>
      <c r="D136" s="223">
        <v>45753.31</v>
      </c>
      <c r="E136" s="279" t="s">
        <v>303</v>
      </c>
      <c r="F136" s="279"/>
      <c r="G136" s="226"/>
    </row>
    <row r="137" spans="1:8" ht="12.75" customHeight="1">
      <c r="A137" s="220" t="s">
        <v>304</v>
      </c>
      <c r="B137" s="221" t="s">
        <v>285</v>
      </c>
      <c r="C137" s="222">
        <v>2013</v>
      </c>
      <c r="D137" s="223">
        <v>14378.9</v>
      </c>
      <c r="E137" s="279" t="s">
        <v>305</v>
      </c>
      <c r="F137" s="279"/>
      <c r="G137" s="226"/>
    </row>
    <row r="138" spans="1:8" ht="12.75" customHeight="1">
      <c r="A138" s="220" t="s">
        <v>306</v>
      </c>
      <c r="B138" s="221" t="s">
        <v>285</v>
      </c>
      <c r="C138" s="222">
        <v>2013</v>
      </c>
      <c r="D138" s="223">
        <v>22237.88</v>
      </c>
      <c r="E138" s="279" t="s">
        <v>307</v>
      </c>
      <c r="F138" s="279"/>
      <c r="G138" s="226"/>
    </row>
    <row r="139" spans="1:8" ht="12.75" customHeight="1">
      <c r="A139" s="220" t="s">
        <v>308</v>
      </c>
      <c r="B139" s="221" t="s">
        <v>285</v>
      </c>
      <c r="C139" s="222">
        <v>2014</v>
      </c>
      <c r="D139" s="223">
        <v>17839.990000000002</v>
      </c>
      <c r="E139" s="279" t="s">
        <v>309</v>
      </c>
      <c r="F139" s="279"/>
      <c r="G139" s="226"/>
    </row>
    <row r="140" spans="1:8" ht="12.75" customHeight="1">
      <c r="A140" s="220" t="s">
        <v>310</v>
      </c>
      <c r="B140" s="221" t="s">
        <v>285</v>
      </c>
      <c r="C140" s="222">
        <v>2014</v>
      </c>
      <c r="D140" s="223">
        <v>29039.7</v>
      </c>
      <c r="E140" s="279" t="s">
        <v>311</v>
      </c>
      <c r="F140" s="279"/>
      <c r="G140" s="226"/>
    </row>
    <row r="141" spans="1:8" ht="12.75" customHeight="1">
      <c r="A141" s="220" t="s">
        <v>312</v>
      </c>
      <c r="B141" s="221" t="s">
        <v>285</v>
      </c>
      <c r="C141" s="222">
        <v>2014</v>
      </c>
      <c r="D141" s="223">
        <v>268681.19</v>
      </c>
      <c r="E141" s="279" t="s">
        <v>313</v>
      </c>
      <c r="F141" s="279"/>
      <c r="G141" s="226"/>
    </row>
    <row r="142" spans="1:8" ht="12.75" customHeight="1">
      <c r="A142" s="220" t="s">
        <v>314</v>
      </c>
      <c r="B142" s="221" t="s">
        <v>285</v>
      </c>
      <c r="C142" s="222">
        <v>2014</v>
      </c>
      <c r="D142" s="223">
        <v>10823.28</v>
      </c>
      <c r="E142" s="279" t="s">
        <v>315</v>
      </c>
      <c r="F142" s="279"/>
      <c r="G142" s="226"/>
    </row>
    <row r="143" spans="1:8" ht="12.75" customHeight="1">
      <c r="A143" s="220" t="s">
        <v>316</v>
      </c>
      <c r="B143" s="221" t="s">
        <v>285</v>
      </c>
      <c r="C143" s="222">
        <v>2015</v>
      </c>
      <c r="D143" s="223">
        <v>46464</v>
      </c>
      <c r="E143" s="279" t="s">
        <v>317</v>
      </c>
      <c r="F143" s="279"/>
      <c r="G143" s="226"/>
    </row>
    <row r="144" spans="1:8" ht="12.75" customHeight="1">
      <c r="A144" s="220" t="s">
        <v>318</v>
      </c>
      <c r="B144" s="221" t="s">
        <v>285</v>
      </c>
      <c r="C144" s="222">
        <v>2015</v>
      </c>
      <c r="D144" s="223">
        <v>30366.880000000001</v>
      </c>
      <c r="E144" s="279" t="s">
        <v>228</v>
      </c>
      <c r="F144" s="279"/>
      <c r="G144" s="226"/>
    </row>
    <row r="145" spans="1:7" ht="12.75" customHeight="1">
      <c r="A145" s="220" t="s">
        <v>319</v>
      </c>
      <c r="B145" s="221" t="s">
        <v>285</v>
      </c>
      <c r="C145" s="222">
        <v>2015</v>
      </c>
      <c r="D145" s="223">
        <v>15834.88</v>
      </c>
      <c r="E145" s="279" t="s">
        <v>320</v>
      </c>
      <c r="F145" s="279"/>
      <c r="G145" s="226"/>
    </row>
    <row r="146" spans="1:7" ht="12.75" customHeight="1">
      <c r="A146" s="220" t="s">
        <v>321</v>
      </c>
      <c r="B146" s="221" t="s">
        <v>285</v>
      </c>
      <c r="C146" s="222">
        <v>2015</v>
      </c>
      <c r="D146" s="223">
        <v>37982.5</v>
      </c>
      <c r="E146" s="279" t="s">
        <v>322</v>
      </c>
      <c r="F146" s="279"/>
      <c r="G146" s="226"/>
    </row>
    <row r="147" spans="1:7" ht="12.75" customHeight="1">
      <c r="A147" s="220" t="s">
        <v>323</v>
      </c>
      <c r="B147" s="221" t="s">
        <v>285</v>
      </c>
      <c r="C147" s="222">
        <v>2016</v>
      </c>
      <c r="D147" s="223">
        <v>17206.71</v>
      </c>
      <c r="E147" s="279" t="s">
        <v>324</v>
      </c>
      <c r="F147" s="279"/>
      <c r="G147" s="226"/>
    </row>
    <row r="148" spans="1:7" ht="12.75" customHeight="1">
      <c r="A148" s="220" t="s">
        <v>325</v>
      </c>
      <c r="B148" s="221" t="s">
        <v>285</v>
      </c>
      <c r="C148" s="222">
        <v>2016</v>
      </c>
      <c r="D148" s="223">
        <v>9414.49</v>
      </c>
      <c r="E148" s="279" t="s">
        <v>326</v>
      </c>
      <c r="F148" s="279"/>
      <c r="G148" s="226"/>
    </row>
    <row r="149" spans="1:7" ht="12.75" customHeight="1">
      <c r="A149" s="220" t="s">
        <v>327</v>
      </c>
      <c r="B149" s="221" t="s">
        <v>285</v>
      </c>
      <c r="C149" s="222">
        <v>2016</v>
      </c>
      <c r="D149" s="223">
        <v>77717.279999999999</v>
      </c>
      <c r="E149" s="279" t="s">
        <v>328</v>
      </c>
      <c r="F149" s="279"/>
      <c r="G149" s="226"/>
    </row>
    <row r="150" spans="1:7" ht="12.75" customHeight="1">
      <c r="A150" s="220" t="s">
        <v>329</v>
      </c>
      <c r="B150" s="221" t="s">
        <v>285</v>
      </c>
      <c r="C150" s="222">
        <v>2016</v>
      </c>
      <c r="D150" s="223">
        <v>11653.21</v>
      </c>
      <c r="E150" s="279" t="s">
        <v>330</v>
      </c>
      <c r="F150" s="279"/>
      <c r="G150" s="226"/>
    </row>
    <row r="151" spans="1:7" ht="12.75" customHeight="1">
      <c r="A151" s="220" t="s">
        <v>331</v>
      </c>
      <c r="B151" s="221" t="s">
        <v>285</v>
      </c>
      <c r="C151" s="222">
        <v>2016</v>
      </c>
      <c r="D151" s="223">
        <v>43991.6</v>
      </c>
      <c r="E151" s="279" t="s">
        <v>332</v>
      </c>
      <c r="F151" s="279"/>
      <c r="G151" s="226"/>
    </row>
    <row r="152" spans="1:7" ht="12.75" customHeight="1">
      <c r="A152" s="220" t="s">
        <v>333</v>
      </c>
      <c r="B152" s="221" t="s">
        <v>285</v>
      </c>
      <c r="C152" s="222">
        <v>2017</v>
      </c>
      <c r="D152" s="223">
        <v>20075.689999999999</v>
      </c>
      <c r="E152" s="279" t="s">
        <v>334</v>
      </c>
      <c r="F152" s="279"/>
      <c r="G152" s="226"/>
    </row>
    <row r="153" spans="1:7" ht="12.75" customHeight="1">
      <c r="A153" s="220" t="s">
        <v>335</v>
      </c>
      <c r="B153" s="221" t="s">
        <v>285</v>
      </c>
      <c r="C153" s="222">
        <v>2017</v>
      </c>
      <c r="D153" s="223">
        <v>44168.11</v>
      </c>
      <c r="E153" s="279" t="s">
        <v>336</v>
      </c>
      <c r="F153" s="279"/>
      <c r="G153" s="226"/>
    </row>
    <row r="154" spans="1:7" ht="12.75" customHeight="1">
      <c r="A154" s="220" t="s">
        <v>337</v>
      </c>
      <c r="B154" s="221" t="s">
        <v>285</v>
      </c>
      <c r="C154" s="222">
        <v>2017</v>
      </c>
      <c r="D154" s="223">
        <v>11456.77</v>
      </c>
      <c r="E154" s="279" t="s">
        <v>338</v>
      </c>
      <c r="F154" s="279"/>
      <c r="G154" s="226"/>
    </row>
    <row r="155" spans="1:7" ht="12.75" customHeight="1">
      <c r="A155" s="220" t="s">
        <v>339</v>
      </c>
      <c r="B155" s="221" t="s">
        <v>285</v>
      </c>
      <c r="C155" s="222">
        <v>2017</v>
      </c>
      <c r="D155" s="223">
        <v>54320.5</v>
      </c>
      <c r="E155" s="279" t="s">
        <v>340</v>
      </c>
      <c r="F155" s="279"/>
      <c r="G155" s="226"/>
    </row>
    <row r="156" spans="1:7" ht="12.75" customHeight="1">
      <c r="A156" s="220" t="s">
        <v>341</v>
      </c>
      <c r="B156" s="221" t="s">
        <v>285</v>
      </c>
      <c r="C156" s="222">
        <v>2017</v>
      </c>
      <c r="D156" s="223">
        <v>20359.05</v>
      </c>
      <c r="E156" s="279" t="s">
        <v>342</v>
      </c>
      <c r="F156" s="279"/>
      <c r="G156" s="226"/>
    </row>
    <row r="157" spans="1:7" ht="12.75" customHeight="1">
      <c r="A157" s="220" t="s">
        <v>343</v>
      </c>
      <c r="B157" s="221" t="s">
        <v>285</v>
      </c>
      <c r="C157" s="222">
        <v>2018</v>
      </c>
      <c r="D157" s="223">
        <v>27585.67</v>
      </c>
      <c r="E157" s="279" t="s">
        <v>344</v>
      </c>
      <c r="F157" s="279"/>
      <c r="G157" s="226"/>
    </row>
    <row r="158" spans="1:7" ht="12.75" customHeight="1">
      <c r="A158" s="220" t="s">
        <v>345</v>
      </c>
      <c r="B158" s="221" t="s">
        <v>285</v>
      </c>
      <c r="C158" s="222">
        <v>2018</v>
      </c>
      <c r="D158" s="223">
        <v>27862.42</v>
      </c>
      <c r="E158" s="279" t="s">
        <v>346</v>
      </c>
      <c r="F158" s="279"/>
      <c r="G158" s="226"/>
    </row>
    <row r="159" spans="1:7" ht="12.75" customHeight="1">
      <c r="A159" s="220" t="s">
        <v>347</v>
      </c>
      <c r="B159" s="221" t="s">
        <v>285</v>
      </c>
      <c r="C159" s="222">
        <v>2018</v>
      </c>
      <c r="D159" s="223">
        <v>84653.61</v>
      </c>
      <c r="E159" s="279" t="s">
        <v>348</v>
      </c>
      <c r="F159" s="279"/>
      <c r="G159" s="226"/>
    </row>
    <row r="160" spans="1:7" ht="12.75" customHeight="1">
      <c r="A160" s="220" t="s">
        <v>349</v>
      </c>
      <c r="B160" s="221" t="s">
        <v>285</v>
      </c>
      <c r="C160" s="222">
        <v>2018</v>
      </c>
      <c r="D160" s="223">
        <v>18415.3</v>
      </c>
      <c r="E160" s="279" t="s">
        <v>350</v>
      </c>
      <c r="F160" s="279"/>
      <c r="G160" s="226"/>
    </row>
    <row r="161" spans="1:7" ht="12.75" customHeight="1">
      <c r="A161" s="220" t="s">
        <v>351</v>
      </c>
      <c r="B161" s="221" t="s">
        <v>285</v>
      </c>
      <c r="C161" s="222">
        <v>2018</v>
      </c>
      <c r="D161" s="223">
        <v>73531.740000000005</v>
      </c>
      <c r="E161" s="279" t="s">
        <v>352</v>
      </c>
      <c r="F161" s="279"/>
      <c r="G161" s="226"/>
    </row>
    <row r="162" spans="1:7" ht="12.75" customHeight="1">
      <c r="A162" s="220" t="s">
        <v>353</v>
      </c>
      <c r="B162" s="221" t="s">
        <v>285</v>
      </c>
      <c r="C162" s="222">
        <v>2019</v>
      </c>
      <c r="D162" s="223">
        <v>29273</v>
      </c>
      <c r="E162" s="279" t="s">
        <v>354</v>
      </c>
      <c r="F162" s="279"/>
      <c r="G162" s="226"/>
    </row>
    <row r="163" spans="1:7" ht="12.75" customHeight="1">
      <c r="A163" s="220" t="s">
        <v>355</v>
      </c>
      <c r="B163" s="221" t="s">
        <v>285</v>
      </c>
      <c r="C163" s="222">
        <v>2019</v>
      </c>
      <c r="D163" s="223">
        <v>12001.84</v>
      </c>
      <c r="E163" s="279" t="s">
        <v>356</v>
      </c>
      <c r="F163" s="279"/>
      <c r="G163" s="226"/>
    </row>
    <row r="164" spans="1:7" ht="13.5" customHeight="1">
      <c r="A164" s="220" t="s">
        <v>357</v>
      </c>
      <c r="B164" s="221" t="s">
        <v>285</v>
      </c>
      <c r="C164" s="222">
        <v>2019</v>
      </c>
      <c r="D164" s="223">
        <v>66469.5</v>
      </c>
      <c r="E164" s="279" t="s">
        <v>358</v>
      </c>
      <c r="F164" s="279"/>
      <c r="G164" s="226"/>
    </row>
    <row r="165" spans="1:7" ht="13.5" customHeight="1">
      <c r="A165" s="220" t="s">
        <v>359</v>
      </c>
      <c r="B165" s="221" t="s">
        <v>285</v>
      </c>
      <c r="C165" s="222">
        <v>2019</v>
      </c>
      <c r="D165" s="223">
        <v>25523.23</v>
      </c>
      <c r="E165" s="281" t="s">
        <v>360</v>
      </c>
      <c r="F165" s="281"/>
      <c r="G165" s="226"/>
    </row>
    <row r="166" spans="1:7" ht="13.5" customHeight="1">
      <c r="A166" s="220" t="s">
        <v>361</v>
      </c>
      <c r="B166" s="221" t="s">
        <v>285</v>
      </c>
      <c r="C166" s="222">
        <v>2019</v>
      </c>
      <c r="D166" s="223">
        <v>7011</v>
      </c>
      <c r="E166" s="279" t="s">
        <v>281</v>
      </c>
      <c r="F166" s="279"/>
      <c r="G166" s="226"/>
    </row>
    <row r="167" spans="1:7" ht="13.5" customHeight="1">
      <c r="A167" s="220" t="s">
        <v>362</v>
      </c>
      <c r="B167" s="221" t="s">
        <v>285</v>
      </c>
      <c r="C167" s="222">
        <v>2020</v>
      </c>
      <c r="D167" s="223">
        <v>52190.879999999997</v>
      </c>
      <c r="E167" s="279" t="s">
        <v>363</v>
      </c>
      <c r="F167" s="279"/>
      <c r="G167" s="226"/>
    </row>
    <row r="168" spans="1:7" ht="13.5" customHeight="1">
      <c r="A168" s="220" t="s">
        <v>364</v>
      </c>
      <c r="B168" s="221" t="s">
        <v>285</v>
      </c>
      <c r="C168" s="222">
        <v>2020</v>
      </c>
      <c r="D168" s="223">
        <v>10942.77</v>
      </c>
      <c r="E168" s="279" t="s">
        <v>365</v>
      </c>
      <c r="F168" s="279"/>
      <c r="G168" s="226"/>
    </row>
    <row r="169" spans="1:7" ht="13.5" customHeight="1">
      <c r="A169" s="220" t="s">
        <v>366</v>
      </c>
      <c r="B169" s="221" t="s">
        <v>285</v>
      </c>
      <c r="C169" s="222">
        <v>2020</v>
      </c>
      <c r="D169" s="223">
        <v>29793.75</v>
      </c>
      <c r="E169" s="279" t="s">
        <v>367</v>
      </c>
      <c r="F169" s="279"/>
      <c r="G169" s="226"/>
    </row>
    <row r="170" spans="1:7" ht="13.5" customHeight="1">
      <c r="A170" s="220" t="s">
        <v>368</v>
      </c>
      <c r="B170" s="221" t="s">
        <v>285</v>
      </c>
      <c r="C170" s="222">
        <v>2020</v>
      </c>
      <c r="D170" s="223">
        <v>13731.78</v>
      </c>
      <c r="E170" s="279" t="s">
        <v>369</v>
      </c>
      <c r="F170" s="279"/>
      <c r="G170" s="226"/>
    </row>
    <row r="171" spans="1:7" ht="13.5" customHeight="1">
      <c r="A171" s="220" t="s">
        <v>370</v>
      </c>
      <c r="B171" s="221" t="s">
        <v>285</v>
      </c>
      <c r="C171" s="222">
        <v>2020</v>
      </c>
      <c r="D171" s="223">
        <v>21960.07</v>
      </c>
      <c r="E171" s="279" t="s">
        <v>371</v>
      </c>
      <c r="F171" s="279"/>
      <c r="G171" s="226"/>
    </row>
    <row r="172" spans="1:7" ht="13.5" customHeight="1">
      <c r="A172" s="220" t="s">
        <v>372</v>
      </c>
      <c r="B172" s="221" t="s">
        <v>285</v>
      </c>
      <c r="C172" s="222">
        <v>2021</v>
      </c>
      <c r="D172" s="223">
        <v>46382.32</v>
      </c>
      <c r="E172" s="279" t="s">
        <v>373</v>
      </c>
      <c r="F172" s="279"/>
      <c r="G172" s="226"/>
    </row>
    <row r="173" spans="1:7" ht="13.5" customHeight="1">
      <c r="A173" s="220" t="s">
        <v>374</v>
      </c>
      <c r="B173" s="221" t="s">
        <v>285</v>
      </c>
      <c r="C173" s="222">
        <v>2021</v>
      </c>
      <c r="D173" s="223">
        <v>34093.269999999997</v>
      </c>
      <c r="E173" s="279" t="s">
        <v>375</v>
      </c>
      <c r="F173" s="279"/>
      <c r="G173" s="226"/>
    </row>
    <row r="174" spans="1:7" ht="13.5" customHeight="1">
      <c r="A174" s="220" t="s">
        <v>376</v>
      </c>
      <c r="B174" s="221" t="s">
        <v>285</v>
      </c>
      <c r="C174" s="222">
        <v>2021</v>
      </c>
      <c r="D174" s="223">
        <v>17276.009999999998</v>
      </c>
      <c r="E174" s="279" t="s">
        <v>377</v>
      </c>
      <c r="F174" s="279"/>
      <c r="G174" s="226"/>
    </row>
    <row r="175" spans="1:7" ht="15">
      <c r="A175" s="220" t="s">
        <v>378</v>
      </c>
      <c r="B175" s="221" t="s">
        <v>285</v>
      </c>
      <c r="C175" s="230">
        <v>2022</v>
      </c>
      <c r="D175" s="231">
        <v>13704.87</v>
      </c>
      <c r="E175" s="282" t="s">
        <v>379</v>
      </c>
      <c r="F175" s="282"/>
      <c r="G175" s="226"/>
    </row>
    <row r="176" spans="1:7" ht="12.75" customHeight="1">
      <c r="A176" s="220" t="s">
        <v>380</v>
      </c>
      <c r="B176" s="221" t="s">
        <v>285</v>
      </c>
      <c r="C176" s="222">
        <v>2022</v>
      </c>
      <c r="D176" s="223">
        <v>38480.14</v>
      </c>
      <c r="E176" s="279" t="s">
        <v>381</v>
      </c>
      <c r="F176" s="279"/>
      <c r="G176" s="226"/>
    </row>
    <row r="177" spans="1:10" ht="12.75" customHeight="1">
      <c r="A177" s="220" t="s">
        <v>382</v>
      </c>
      <c r="B177" s="221" t="s">
        <v>285</v>
      </c>
      <c r="C177" s="222">
        <v>2023</v>
      </c>
      <c r="D177" s="223">
        <v>62241.39</v>
      </c>
      <c r="E177" s="279" t="s">
        <v>383</v>
      </c>
      <c r="F177" s="279"/>
      <c r="G177" s="226"/>
    </row>
    <row r="178" spans="1:10" ht="12.75" customHeight="1">
      <c r="A178" s="220" t="s">
        <v>384</v>
      </c>
      <c r="B178" s="221" t="s">
        <v>285</v>
      </c>
      <c r="C178" s="222">
        <v>2024</v>
      </c>
      <c r="D178" s="223">
        <v>26088.3</v>
      </c>
      <c r="E178" s="279" t="s">
        <v>385</v>
      </c>
      <c r="F178" s="279"/>
      <c r="G178" s="226"/>
    </row>
    <row r="179" spans="1:10" ht="25.5" customHeight="1">
      <c r="A179" s="220" t="s">
        <v>386</v>
      </c>
      <c r="B179" s="229" t="s">
        <v>285</v>
      </c>
      <c r="C179" s="162">
        <v>2024</v>
      </c>
      <c r="D179" s="225">
        <v>11472.48</v>
      </c>
      <c r="E179" s="281" t="s">
        <v>387</v>
      </c>
      <c r="F179" s="281"/>
      <c r="G179" s="226"/>
    </row>
    <row r="180" spans="1:10" ht="12.75" customHeight="1">
      <c r="A180" s="220" t="s">
        <v>388</v>
      </c>
      <c r="B180" s="221" t="s">
        <v>285</v>
      </c>
      <c r="C180" s="222">
        <v>2024</v>
      </c>
      <c r="D180" s="223">
        <v>37278.120000000003</v>
      </c>
      <c r="E180" s="279" t="s">
        <v>389</v>
      </c>
      <c r="F180" s="279"/>
      <c r="G180" s="226"/>
    </row>
    <row r="181" spans="1:10" ht="12.75" customHeight="1">
      <c r="A181" s="220" t="s">
        <v>390</v>
      </c>
      <c r="B181" s="221" t="s">
        <v>285</v>
      </c>
      <c r="C181" s="222">
        <v>2024</v>
      </c>
      <c r="D181" s="223">
        <v>21592.5</v>
      </c>
      <c r="E181" s="279" t="s">
        <v>391</v>
      </c>
      <c r="F181" s="279"/>
      <c r="G181" s="226"/>
    </row>
    <row r="182" spans="1:10">
      <c r="A182" s="42"/>
      <c r="B182" s="42"/>
      <c r="C182" s="50"/>
      <c r="D182" s="201">
        <f>SUM(D93:D181)</f>
        <v>8506862.5700000003</v>
      </c>
    </row>
    <row r="183" spans="1:10" ht="12.75" customHeight="1"/>
    <row r="184" spans="1:10" ht="12.75" customHeight="1">
      <c r="A184" s="283" t="s">
        <v>392</v>
      </c>
      <c r="B184" s="283"/>
      <c r="C184" s="283"/>
      <c r="D184" s="283"/>
      <c r="E184" s="283"/>
      <c r="F184" s="283"/>
      <c r="G184" s="283"/>
      <c r="H184" s="283"/>
      <c r="I184" s="283"/>
      <c r="J184" s="236"/>
    </row>
    <row r="185" spans="1:10" ht="12.75" customHeight="1">
      <c r="A185" s="278" t="s">
        <v>393</v>
      </c>
      <c r="B185" s="278"/>
      <c r="C185" s="278" t="s">
        <v>394</v>
      </c>
      <c r="D185" s="278"/>
      <c r="E185" s="278"/>
      <c r="F185" s="278"/>
      <c r="G185" s="278" t="s">
        <v>395</v>
      </c>
      <c r="H185" s="278"/>
      <c r="I185" s="170" t="s">
        <v>396</v>
      </c>
      <c r="J185" s="237"/>
    </row>
    <row r="186" spans="1:10" ht="12.75" customHeight="1">
      <c r="A186" s="284" t="s">
        <v>397</v>
      </c>
      <c r="B186" s="284"/>
      <c r="C186" s="285" t="s">
        <v>398</v>
      </c>
      <c r="D186" s="285"/>
      <c r="E186" s="285"/>
      <c r="F186" s="285"/>
      <c r="G186" s="286" t="s">
        <v>399</v>
      </c>
      <c r="H186" s="286"/>
      <c r="I186" s="233">
        <v>4.7149999999999999</v>
      </c>
      <c r="J186" s="52"/>
    </row>
    <row r="187" spans="1:10" ht="12.75" customHeight="1">
      <c r="A187" s="284" t="s">
        <v>400</v>
      </c>
      <c r="B187" s="284"/>
      <c r="C187" s="285" t="s">
        <v>401</v>
      </c>
      <c r="D187" s="285"/>
      <c r="E187" s="285"/>
      <c r="F187" s="285"/>
      <c r="G187" s="286" t="s">
        <v>399</v>
      </c>
      <c r="H187" s="286"/>
      <c r="I187" s="233">
        <v>4.93</v>
      </c>
      <c r="J187" s="52"/>
    </row>
    <row r="188" spans="1:10" ht="12.75" customHeight="1">
      <c r="A188" s="284" t="s">
        <v>402</v>
      </c>
      <c r="B188" s="284"/>
      <c r="C188" s="285" t="s">
        <v>403</v>
      </c>
      <c r="D188" s="285"/>
      <c r="E188" s="285"/>
      <c r="F188" s="285"/>
      <c r="G188" s="286" t="s">
        <v>399</v>
      </c>
      <c r="H188" s="286"/>
      <c r="I188" s="233">
        <v>7.71</v>
      </c>
      <c r="J188" s="52"/>
    </row>
    <row r="189" spans="1:10" ht="21.95" customHeight="1">
      <c r="A189" s="284" t="s">
        <v>404</v>
      </c>
      <c r="B189" s="284"/>
      <c r="C189" s="285" t="s">
        <v>405</v>
      </c>
      <c r="D189" s="285"/>
      <c r="E189" s="285"/>
      <c r="F189" s="285"/>
      <c r="G189" s="286" t="s">
        <v>406</v>
      </c>
      <c r="H189" s="286"/>
      <c r="I189" s="233">
        <v>0.66500000000000004</v>
      </c>
      <c r="J189" s="52"/>
    </row>
    <row r="190" spans="1:10" ht="12.75" customHeight="1">
      <c r="A190" s="284" t="s">
        <v>407</v>
      </c>
      <c r="B190" s="284"/>
      <c r="C190" s="285" t="s">
        <v>408</v>
      </c>
      <c r="D190" s="285"/>
      <c r="E190" s="285"/>
      <c r="F190" s="285"/>
      <c r="G190" s="286" t="s">
        <v>399</v>
      </c>
      <c r="H190" s="286"/>
      <c r="I190" s="233">
        <v>1.4550000000000001</v>
      </c>
      <c r="J190" s="52"/>
    </row>
    <row r="191" spans="1:10" ht="12.75" customHeight="1">
      <c r="A191" s="284" t="s">
        <v>409</v>
      </c>
      <c r="B191" s="284"/>
      <c r="C191" s="285" t="s">
        <v>410</v>
      </c>
      <c r="D191" s="285"/>
      <c r="E191" s="285"/>
      <c r="F191" s="285"/>
      <c r="G191" s="286" t="s">
        <v>411</v>
      </c>
      <c r="H191" s="286"/>
      <c r="I191" s="233">
        <v>1.671</v>
      </c>
      <c r="J191" s="52"/>
    </row>
    <row r="192" spans="1:10" ht="12.75" customHeight="1">
      <c r="A192" s="284" t="s">
        <v>412</v>
      </c>
      <c r="B192" s="284"/>
      <c r="C192" s="285" t="s">
        <v>413</v>
      </c>
      <c r="D192" s="285"/>
      <c r="E192" s="285"/>
      <c r="F192" s="285"/>
      <c r="G192" s="286" t="s">
        <v>399</v>
      </c>
      <c r="H192" s="286"/>
      <c r="I192" s="233">
        <v>1.5580000000000001</v>
      </c>
      <c r="J192" s="52"/>
    </row>
    <row r="193" spans="1:10" ht="12.75" customHeight="1">
      <c r="A193" s="284" t="s">
        <v>414</v>
      </c>
      <c r="B193" s="284"/>
      <c r="C193" s="285" t="s">
        <v>415</v>
      </c>
      <c r="D193" s="285"/>
      <c r="E193" s="285"/>
      <c r="F193" s="285"/>
      <c r="G193" s="286" t="s">
        <v>399</v>
      </c>
      <c r="H193" s="286"/>
      <c r="I193" s="233">
        <v>1.673</v>
      </c>
      <c r="J193" s="52"/>
    </row>
    <row r="194" spans="1:10" ht="12.75" customHeight="1">
      <c r="A194" s="284" t="s">
        <v>416</v>
      </c>
      <c r="B194" s="284"/>
      <c r="C194" s="285" t="s">
        <v>417</v>
      </c>
      <c r="D194" s="285"/>
      <c r="E194" s="285"/>
      <c r="F194" s="285"/>
      <c r="G194" s="286" t="s">
        <v>418</v>
      </c>
      <c r="H194" s="286"/>
      <c r="I194" s="233">
        <v>1.371</v>
      </c>
      <c r="J194" s="52"/>
    </row>
    <row r="195" spans="1:10" ht="12.75" customHeight="1">
      <c r="A195" s="284" t="s">
        <v>419</v>
      </c>
      <c r="B195" s="284"/>
      <c r="C195" s="285" t="s">
        <v>420</v>
      </c>
      <c r="D195" s="285"/>
      <c r="E195" s="285"/>
      <c r="F195" s="285"/>
      <c r="G195" s="286" t="s">
        <v>421</v>
      </c>
      <c r="H195" s="286"/>
      <c r="I195" s="233">
        <v>0.47699999999999998</v>
      </c>
      <c r="J195" s="52"/>
    </row>
    <row r="196" spans="1:10" ht="21.95" customHeight="1">
      <c r="A196" s="284" t="s">
        <v>422</v>
      </c>
      <c r="B196" s="284"/>
      <c r="C196" s="285" t="s">
        <v>423</v>
      </c>
      <c r="D196" s="285"/>
      <c r="E196" s="285"/>
      <c r="F196" s="285"/>
      <c r="G196" s="286" t="s">
        <v>418</v>
      </c>
      <c r="H196" s="286"/>
      <c r="I196" s="233">
        <v>2.36</v>
      </c>
      <c r="J196" s="52"/>
    </row>
    <row r="197" spans="1:10" ht="12.75" customHeight="1">
      <c r="A197" s="284" t="s">
        <v>424</v>
      </c>
      <c r="B197" s="284"/>
      <c r="C197" s="285" t="s">
        <v>425</v>
      </c>
      <c r="D197" s="285"/>
      <c r="E197" s="285"/>
      <c r="F197" s="285"/>
      <c r="G197" s="286" t="s">
        <v>399</v>
      </c>
      <c r="H197" s="286"/>
      <c r="I197" s="233">
        <v>1.9330000000000001</v>
      </c>
      <c r="J197" s="52"/>
    </row>
    <row r="198" spans="1:10" ht="12.75" customHeight="1">
      <c r="A198" s="284" t="s">
        <v>426</v>
      </c>
      <c r="B198" s="284"/>
      <c r="C198" s="285" t="s">
        <v>427</v>
      </c>
      <c r="D198" s="285"/>
      <c r="E198" s="285"/>
      <c r="F198" s="285"/>
      <c r="G198" s="286" t="s">
        <v>418</v>
      </c>
      <c r="H198" s="286"/>
      <c r="I198" s="233">
        <v>2.266</v>
      </c>
      <c r="J198" s="52"/>
    </row>
    <row r="199" spans="1:10" ht="12.75" customHeight="1">
      <c r="A199" s="284" t="s">
        <v>428</v>
      </c>
      <c r="B199" s="284"/>
      <c r="C199" s="285" t="s">
        <v>429</v>
      </c>
      <c r="D199" s="285"/>
      <c r="E199" s="285"/>
      <c r="F199" s="285"/>
      <c r="G199" s="286" t="s">
        <v>399</v>
      </c>
      <c r="H199" s="286"/>
      <c r="I199" s="233">
        <v>2.6</v>
      </c>
      <c r="J199" s="52"/>
    </row>
    <row r="200" spans="1:10" ht="12.75" customHeight="1">
      <c r="A200" s="284" t="s">
        <v>430</v>
      </c>
      <c r="B200" s="284"/>
      <c r="C200" s="285" t="s">
        <v>431</v>
      </c>
      <c r="D200" s="285"/>
      <c r="E200" s="285"/>
      <c r="F200" s="285"/>
      <c r="G200" s="286" t="s">
        <v>418</v>
      </c>
      <c r="H200" s="286"/>
      <c r="I200" s="233">
        <v>1.57</v>
      </c>
      <c r="J200" s="52"/>
    </row>
    <row r="201" spans="1:10" ht="12.75" customHeight="1">
      <c r="A201" s="284" t="s">
        <v>432</v>
      </c>
      <c r="B201" s="284"/>
      <c r="C201" s="285" t="s">
        <v>433</v>
      </c>
      <c r="D201" s="285"/>
      <c r="E201" s="285"/>
      <c r="F201" s="285"/>
      <c r="G201" s="286" t="s">
        <v>406</v>
      </c>
      <c r="H201" s="286"/>
      <c r="I201" s="233">
        <v>3.23</v>
      </c>
      <c r="J201" s="52"/>
    </row>
    <row r="202" spans="1:10" ht="12.75" customHeight="1">
      <c r="A202" s="284" t="s">
        <v>434</v>
      </c>
      <c r="B202" s="284"/>
      <c r="C202" s="285" t="s">
        <v>435</v>
      </c>
      <c r="D202" s="285"/>
      <c r="E202" s="285"/>
      <c r="F202" s="285"/>
      <c r="G202" s="286" t="s">
        <v>406</v>
      </c>
      <c r="H202" s="286"/>
      <c r="I202" s="233">
        <v>2.105</v>
      </c>
      <c r="J202" s="52"/>
    </row>
    <row r="203" spans="1:10" ht="12.75" customHeight="1">
      <c r="A203" s="284" t="s">
        <v>436</v>
      </c>
      <c r="B203" s="284"/>
      <c r="C203" s="285" t="s">
        <v>437</v>
      </c>
      <c r="D203" s="285"/>
      <c r="E203" s="285"/>
      <c r="F203" s="285"/>
      <c r="G203" s="286" t="s">
        <v>406</v>
      </c>
      <c r="H203" s="286"/>
      <c r="I203" s="233">
        <v>0.97699999999999998</v>
      </c>
      <c r="J203" s="52"/>
    </row>
    <row r="204" spans="1:10" ht="12.75" customHeight="1">
      <c r="A204" s="284" t="s">
        <v>438</v>
      </c>
      <c r="B204" s="284"/>
      <c r="C204" s="285" t="s">
        <v>439</v>
      </c>
      <c r="D204" s="285"/>
      <c r="E204" s="285"/>
      <c r="F204" s="285"/>
      <c r="G204" s="287" t="s">
        <v>399</v>
      </c>
      <c r="H204" s="287"/>
      <c r="I204" s="234">
        <v>2.8050000000000002</v>
      </c>
      <c r="J204" s="52"/>
    </row>
    <row r="205" spans="1:10" ht="12.75" customHeight="1">
      <c r="A205" s="284" t="s">
        <v>440</v>
      </c>
      <c r="B205" s="284"/>
      <c r="C205" s="285" t="s">
        <v>441</v>
      </c>
      <c r="D205" s="285"/>
      <c r="E205" s="285"/>
      <c r="F205" s="285"/>
      <c r="G205" s="286" t="s">
        <v>399</v>
      </c>
      <c r="H205" s="286"/>
      <c r="I205" s="233">
        <v>2.2970000000000002</v>
      </c>
      <c r="J205" s="52"/>
    </row>
    <row r="206" spans="1:10" ht="12.75" customHeight="1">
      <c r="A206" s="284" t="s">
        <v>442</v>
      </c>
      <c r="B206" s="284"/>
      <c r="C206" s="285" t="s">
        <v>443</v>
      </c>
      <c r="D206" s="285"/>
      <c r="E206" s="285"/>
      <c r="F206" s="285"/>
      <c r="G206" s="286" t="s">
        <v>399</v>
      </c>
      <c r="H206" s="286"/>
      <c r="I206" s="233">
        <v>4.3070000000000004</v>
      </c>
      <c r="J206" s="52"/>
    </row>
    <row r="207" spans="1:10" ht="12.75" customHeight="1">
      <c r="A207" s="284" t="s">
        <v>444</v>
      </c>
      <c r="B207" s="284"/>
      <c r="C207" s="285" t="s">
        <v>445</v>
      </c>
      <c r="D207" s="285"/>
      <c r="E207" s="285"/>
      <c r="F207" s="285"/>
      <c r="G207" s="286" t="s">
        <v>406</v>
      </c>
      <c r="H207" s="286"/>
      <c r="I207" s="233">
        <v>3.44</v>
      </c>
      <c r="J207" s="52"/>
    </row>
    <row r="208" spans="1:10" ht="12.75" customHeight="1">
      <c r="A208" s="284" t="s">
        <v>446</v>
      </c>
      <c r="B208" s="284"/>
      <c r="C208" s="285" t="s">
        <v>447</v>
      </c>
      <c r="D208" s="285"/>
      <c r="E208" s="285"/>
      <c r="F208" s="285"/>
      <c r="G208" s="286" t="s">
        <v>418</v>
      </c>
      <c r="H208" s="286"/>
      <c r="I208" s="233">
        <v>1.5720000000000001</v>
      </c>
      <c r="J208" s="52"/>
    </row>
    <row r="209" spans="1:10" ht="12.75" customHeight="1">
      <c r="A209" s="284" t="s">
        <v>448</v>
      </c>
      <c r="B209" s="284"/>
      <c r="C209" s="285" t="s">
        <v>449</v>
      </c>
      <c r="D209" s="285"/>
      <c r="E209" s="285"/>
      <c r="F209" s="285"/>
      <c r="G209" s="286" t="s">
        <v>411</v>
      </c>
      <c r="H209" s="286"/>
      <c r="I209" s="233">
        <v>0.86399999999999999</v>
      </c>
      <c r="J209" s="52"/>
    </row>
    <row r="210" spans="1:10" ht="12.75" customHeight="1">
      <c r="A210" s="284" t="s">
        <v>450</v>
      </c>
      <c r="B210" s="284"/>
      <c r="C210" s="285" t="s">
        <v>451</v>
      </c>
      <c r="D210" s="285"/>
      <c r="E210" s="285"/>
      <c r="F210" s="285"/>
      <c r="G210" s="286" t="s">
        <v>452</v>
      </c>
      <c r="H210" s="286"/>
      <c r="I210" s="233">
        <v>3.879</v>
      </c>
      <c r="J210" s="52"/>
    </row>
    <row r="211" spans="1:10" ht="12.75" customHeight="1">
      <c r="A211" s="284" t="s">
        <v>453</v>
      </c>
      <c r="B211" s="284"/>
      <c r="C211" s="285" t="s">
        <v>454</v>
      </c>
      <c r="D211" s="285"/>
      <c r="E211" s="285"/>
      <c r="F211" s="285"/>
      <c r="G211" s="286" t="s">
        <v>418</v>
      </c>
      <c r="H211" s="286"/>
      <c r="I211" s="233">
        <v>0.75</v>
      </c>
      <c r="J211" s="52"/>
    </row>
    <row r="212" spans="1:10" ht="12.75" customHeight="1">
      <c r="A212" s="284" t="s">
        <v>455</v>
      </c>
      <c r="B212" s="284"/>
      <c r="C212" s="285" t="s">
        <v>456</v>
      </c>
      <c r="D212" s="285"/>
      <c r="E212" s="285"/>
      <c r="F212" s="285"/>
      <c r="G212" s="286" t="s">
        <v>399</v>
      </c>
      <c r="H212" s="286"/>
      <c r="I212" s="233">
        <v>2.66</v>
      </c>
      <c r="J212" s="52"/>
    </row>
    <row r="213" spans="1:10" ht="12.75" customHeight="1">
      <c r="A213" s="284" t="s">
        <v>457</v>
      </c>
      <c r="B213" s="284"/>
      <c r="C213" s="285" t="s">
        <v>458</v>
      </c>
      <c r="D213" s="285"/>
      <c r="E213" s="285"/>
      <c r="F213" s="285"/>
      <c r="G213" s="286" t="s">
        <v>452</v>
      </c>
      <c r="H213" s="286"/>
      <c r="I213" s="233">
        <v>3.63</v>
      </c>
      <c r="J213" s="52"/>
    </row>
    <row r="214" spans="1:10" ht="12.75" customHeight="1">
      <c r="A214" s="284" t="s">
        <v>459</v>
      </c>
      <c r="B214" s="284"/>
      <c r="C214" s="285" t="s">
        <v>460</v>
      </c>
      <c r="D214" s="285"/>
      <c r="E214" s="285"/>
      <c r="F214" s="285"/>
      <c r="G214" s="286" t="s">
        <v>452</v>
      </c>
      <c r="H214" s="286"/>
      <c r="I214" s="233">
        <v>1.881</v>
      </c>
      <c r="J214" s="52"/>
    </row>
    <row r="215" spans="1:10" ht="12.75" customHeight="1">
      <c r="A215" s="284" t="s">
        <v>461</v>
      </c>
      <c r="B215" s="284"/>
      <c r="C215" s="285" t="s">
        <v>462</v>
      </c>
      <c r="D215" s="285"/>
      <c r="E215" s="285"/>
      <c r="F215" s="285"/>
      <c r="G215" s="286" t="s">
        <v>418</v>
      </c>
      <c r="H215" s="286"/>
      <c r="I215" s="233">
        <v>6.3280000000000003</v>
      </c>
      <c r="J215" s="52"/>
    </row>
    <row r="216" spans="1:10" ht="12.75" customHeight="1">
      <c r="A216" s="284" t="s">
        <v>463</v>
      </c>
      <c r="B216" s="284"/>
      <c r="C216" s="285" t="s">
        <v>464</v>
      </c>
      <c r="D216" s="285"/>
      <c r="E216" s="285"/>
      <c r="F216" s="285"/>
      <c r="G216" s="286" t="s">
        <v>406</v>
      </c>
      <c r="H216" s="286"/>
      <c r="I216" s="233">
        <v>2.0099999999999998</v>
      </c>
      <c r="J216" s="52"/>
    </row>
    <row r="217" spans="1:10" ht="12.75" customHeight="1">
      <c r="A217" s="284" t="s">
        <v>465</v>
      </c>
      <c r="B217" s="284"/>
      <c r="C217" s="285" t="s">
        <v>466</v>
      </c>
      <c r="D217" s="285"/>
      <c r="E217" s="285"/>
      <c r="F217" s="285"/>
      <c r="G217" s="286" t="s">
        <v>418</v>
      </c>
      <c r="H217" s="286"/>
      <c r="I217" s="233">
        <v>1.19</v>
      </c>
      <c r="J217" s="52"/>
    </row>
    <row r="218" spans="1:10" ht="12.75" customHeight="1">
      <c r="A218" s="284" t="s">
        <v>467</v>
      </c>
      <c r="B218" s="284"/>
      <c r="C218" s="285" t="s">
        <v>468</v>
      </c>
      <c r="D218" s="285"/>
      <c r="E218" s="285"/>
      <c r="F218" s="285"/>
      <c r="G218" s="286" t="s">
        <v>406</v>
      </c>
      <c r="H218" s="286"/>
      <c r="I218" s="233">
        <v>0.41499999999999998</v>
      </c>
      <c r="J218" s="52"/>
    </row>
    <row r="219" spans="1:10" ht="12.75" customHeight="1">
      <c r="A219" s="284" t="s">
        <v>469</v>
      </c>
      <c r="B219" s="284"/>
      <c r="C219" s="285" t="s">
        <v>470</v>
      </c>
      <c r="D219" s="285"/>
      <c r="E219" s="285"/>
      <c r="F219" s="285"/>
      <c r="G219" s="286" t="s">
        <v>471</v>
      </c>
      <c r="H219" s="286"/>
      <c r="I219" s="233">
        <v>1.1919999999999999</v>
      </c>
      <c r="J219" s="52"/>
    </row>
    <row r="220" spans="1:10" ht="12.75" customHeight="1">
      <c r="A220" s="284" t="s">
        <v>472</v>
      </c>
      <c r="B220" s="284"/>
      <c r="C220" s="285" t="s">
        <v>473</v>
      </c>
      <c r="D220" s="285"/>
      <c r="E220" s="285"/>
      <c r="F220" s="285"/>
      <c r="G220" s="286" t="s">
        <v>406</v>
      </c>
      <c r="H220" s="286"/>
      <c r="I220" s="233">
        <v>0.29399999999999998</v>
      </c>
      <c r="J220" s="52"/>
    </row>
    <row r="221" spans="1:10" ht="12.75" customHeight="1">
      <c r="A221" s="284" t="s">
        <v>474</v>
      </c>
      <c r="B221" s="284"/>
      <c r="C221" s="285" t="s">
        <v>475</v>
      </c>
      <c r="D221" s="285"/>
      <c r="E221" s="285"/>
      <c r="F221" s="285"/>
      <c r="G221" s="286" t="s">
        <v>406</v>
      </c>
      <c r="H221" s="286"/>
      <c r="I221" s="233">
        <v>2.0489999999999999</v>
      </c>
      <c r="J221" s="52"/>
    </row>
    <row r="222" spans="1:10" ht="12.75" customHeight="1">
      <c r="A222" s="284" t="s">
        <v>476</v>
      </c>
      <c r="B222" s="284"/>
      <c r="C222" s="285" t="s">
        <v>477</v>
      </c>
      <c r="D222" s="285"/>
      <c r="E222" s="285"/>
      <c r="F222" s="285"/>
      <c r="G222" s="286" t="s">
        <v>406</v>
      </c>
      <c r="H222" s="286"/>
      <c r="I222" s="233">
        <v>1.61</v>
      </c>
      <c r="J222" s="52"/>
    </row>
    <row r="223" spans="1:10" ht="12.75" customHeight="1">
      <c r="A223" s="284" t="s">
        <v>478</v>
      </c>
      <c r="B223" s="284"/>
      <c r="C223" s="285" t="s">
        <v>479</v>
      </c>
      <c r="D223" s="285"/>
      <c r="E223" s="285"/>
      <c r="F223" s="285"/>
      <c r="G223" s="286" t="s">
        <v>399</v>
      </c>
      <c r="H223" s="286"/>
      <c r="I223" s="233">
        <v>1.48</v>
      </c>
      <c r="J223" s="52"/>
    </row>
    <row r="224" spans="1:10" ht="12.75" customHeight="1">
      <c r="A224" s="284" t="s">
        <v>480</v>
      </c>
      <c r="B224" s="284"/>
      <c r="C224" s="285" t="s">
        <v>481</v>
      </c>
      <c r="D224" s="285"/>
      <c r="E224" s="285"/>
      <c r="F224" s="285"/>
      <c r="G224" s="286" t="s">
        <v>406</v>
      </c>
      <c r="H224" s="286"/>
      <c r="I224" s="233">
        <v>0.34</v>
      </c>
      <c r="J224" s="52"/>
    </row>
    <row r="225" spans="1:10" ht="12.75" customHeight="1">
      <c r="A225" s="284" t="s">
        <v>482</v>
      </c>
      <c r="B225" s="284"/>
      <c r="C225" s="285" t="s">
        <v>483</v>
      </c>
      <c r="D225" s="285"/>
      <c r="E225" s="285"/>
      <c r="F225" s="285"/>
      <c r="G225" s="286" t="s">
        <v>406</v>
      </c>
      <c r="H225" s="286"/>
      <c r="I225" s="233">
        <v>0.192</v>
      </c>
      <c r="J225" s="52"/>
    </row>
    <row r="226" spans="1:10" ht="12.75" customHeight="1">
      <c r="A226" s="284" t="s">
        <v>484</v>
      </c>
      <c r="B226" s="284"/>
      <c r="C226" s="285" t="s">
        <v>485</v>
      </c>
      <c r="D226" s="285"/>
      <c r="E226" s="285"/>
      <c r="F226" s="285"/>
      <c r="G226" s="286" t="s">
        <v>411</v>
      </c>
      <c r="H226" s="286"/>
      <c r="I226" s="233">
        <v>0.71</v>
      </c>
      <c r="J226" s="52"/>
    </row>
    <row r="227" spans="1:10" ht="12.75" customHeight="1">
      <c r="A227" s="284" t="s">
        <v>486</v>
      </c>
      <c r="B227" s="284"/>
      <c r="C227" s="285" t="s">
        <v>487</v>
      </c>
      <c r="D227" s="285"/>
      <c r="E227" s="285"/>
      <c r="F227" s="285"/>
      <c r="G227" s="286" t="s">
        <v>421</v>
      </c>
      <c r="H227" s="286"/>
      <c r="I227" s="233">
        <v>0.34</v>
      </c>
      <c r="J227" s="52"/>
    </row>
    <row r="228" spans="1:10" ht="12.75" customHeight="1">
      <c r="A228" s="284" t="s">
        <v>488</v>
      </c>
      <c r="B228" s="284"/>
      <c r="C228" s="285" t="s">
        <v>489</v>
      </c>
      <c r="D228" s="285"/>
      <c r="E228" s="285"/>
      <c r="F228" s="285"/>
      <c r="G228" s="286" t="s">
        <v>406</v>
      </c>
      <c r="H228" s="286"/>
      <c r="I228" s="233">
        <v>0.21099999999999999</v>
      </c>
      <c r="J228" s="52"/>
    </row>
    <row r="229" spans="1:10" ht="12.75" customHeight="1">
      <c r="A229" s="284" t="s">
        <v>490</v>
      </c>
      <c r="B229" s="284"/>
      <c r="C229" s="285" t="s">
        <v>491</v>
      </c>
      <c r="D229" s="285"/>
      <c r="E229" s="285"/>
      <c r="F229" s="285"/>
      <c r="G229" s="286" t="s">
        <v>406</v>
      </c>
      <c r="H229" s="286"/>
      <c r="I229" s="233">
        <v>0.34599999999999997</v>
      </c>
      <c r="J229" s="52"/>
    </row>
    <row r="230" spans="1:10" ht="12.75" customHeight="1">
      <c r="A230" s="284" t="s">
        <v>492</v>
      </c>
      <c r="B230" s="284"/>
      <c r="C230" s="285" t="s">
        <v>332</v>
      </c>
      <c r="D230" s="285"/>
      <c r="E230" s="285"/>
      <c r="F230" s="285"/>
      <c r="G230" s="286" t="s">
        <v>421</v>
      </c>
      <c r="H230" s="286"/>
      <c r="I230" s="233">
        <v>0.33800000000000002</v>
      </c>
      <c r="J230" s="52"/>
    </row>
    <row r="231" spans="1:10" ht="12.75" customHeight="1">
      <c r="A231" s="284" t="s">
        <v>493</v>
      </c>
      <c r="B231" s="284"/>
      <c r="C231" s="285" t="s">
        <v>494</v>
      </c>
      <c r="D231" s="285"/>
      <c r="E231" s="285"/>
      <c r="F231" s="285"/>
      <c r="G231" s="286" t="s">
        <v>452</v>
      </c>
      <c r="H231" s="286"/>
      <c r="I231" s="233">
        <v>0.24</v>
      </c>
      <c r="J231" s="52"/>
    </row>
    <row r="232" spans="1:10" ht="12.75" customHeight="1">
      <c r="A232" s="284" t="s">
        <v>495</v>
      </c>
      <c r="B232" s="284"/>
      <c r="C232" s="285" t="s">
        <v>496</v>
      </c>
      <c r="D232" s="285"/>
      <c r="E232" s="285"/>
      <c r="F232" s="285"/>
      <c r="G232" s="286" t="s">
        <v>406</v>
      </c>
      <c r="H232" s="286"/>
      <c r="I232" s="233">
        <v>0.106</v>
      </c>
      <c r="J232" s="52"/>
    </row>
    <row r="233" spans="1:10" ht="12.75" customHeight="1">
      <c r="A233" s="284" t="s">
        <v>497</v>
      </c>
      <c r="B233" s="284"/>
      <c r="C233" s="285" t="s">
        <v>498</v>
      </c>
      <c r="D233" s="285"/>
      <c r="E233" s="285"/>
      <c r="F233" s="285"/>
      <c r="G233" s="286" t="s">
        <v>406</v>
      </c>
      <c r="H233" s="286"/>
      <c r="I233" s="233">
        <v>0.35499999999999998</v>
      </c>
      <c r="J233" s="52"/>
    </row>
    <row r="234" spans="1:10" ht="12.75" customHeight="1">
      <c r="A234" s="284" t="s">
        <v>499</v>
      </c>
      <c r="B234" s="284"/>
      <c r="C234" s="285" t="s">
        <v>350</v>
      </c>
      <c r="D234" s="285"/>
      <c r="E234" s="285"/>
      <c r="F234" s="285"/>
      <c r="G234" s="286" t="s">
        <v>411</v>
      </c>
      <c r="H234" s="286"/>
      <c r="I234" s="233">
        <v>0.26800000000000002</v>
      </c>
      <c r="J234" s="52"/>
    </row>
    <row r="235" spans="1:10" ht="12.75" customHeight="1">
      <c r="A235" s="284" t="s">
        <v>500</v>
      </c>
      <c r="B235" s="284"/>
      <c r="C235" s="285" t="s">
        <v>501</v>
      </c>
      <c r="D235" s="285"/>
      <c r="E235" s="285"/>
      <c r="F235" s="285"/>
      <c r="G235" s="286" t="s">
        <v>406</v>
      </c>
      <c r="H235" s="286"/>
      <c r="I235" s="233">
        <v>0.214</v>
      </c>
      <c r="J235" s="52"/>
    </row>
    <row r="236" spans="1:10" ht="12.75" customHeight="1">
      <c r="A236" s="284" t="s">
        <v>502</v>
      </c>
      <c r="B236" s="284"/>
      <c r="C236" s="285" t="s">
        <v>503</v>
      </c>
      <c r="D236" s="285"/>
      <c r="E236" s="285"/>
      <c r="F236" s="285"/>
      <c r="G236" s="286" t="s">
        <v>399</v>
      </c>
      <c r="H236" s="286"/>
      <c r="I236" s="233">
        <v>0.34599999999999997</v>
      </c>
      <c r="J236" s="52"/>
    </row>
    <row r="237" spans="1:10" ht="12.75" customHeight="1">
      <c r="A237" s="284" t="s">
        <v>504</v>
      </c>
      <c r="B237" s="284"/>
      <c r="C237" s="285" t="s">
        <v>344</v>
      </c>
      <c r="D237" s="285"/>
      <c r="E237" s="285"/>
      <c r="F237" s="285"/>
      <c r="G237" s="286" t="s">
        <v>418</v>
      </c>
      <c r="H237" s="286"/>
      <c r="I237" s="233">
        <v>0.218</v>
      </c>
      <c r="J237" s="52"/>
    </row>
    <row r="238" spans="1:10" ht="12.75" customHeight="1">
      <c r="A238" s="284" t="s">
        <v>505</v>
      </c>
      <c r="B238" s="284"/>
      <c r="C238" s="285" t="s">
        <v>506</v>
      </c>
      <c r="D238" s="285"/>
      <c r="E238" s="285"/>
      <c r="F238" s="285"/>
      <c r="G238" s="286" t="s">
        <v>399</v>
      </c>
      <c r="H238" s="286"/>
      <c r="I238" s="233">
        <v>0.63100000000000001</v>
      </c>
      <c r="J238" s="52"/>
    </row>
    <row r="239" spans="1:10" ht="12.75" customHeight="1">
      <c r="A239" s="284" t="s">
        <v>507</v>
      </c>
      <c r="B239" s="284"/>
      <c r="C239" s="285" t="s">
        <v>508</v>
      </c>
      <c r="D239" s="285"/>
      <c r="E239" s="285"/>
      <c r="F239" s="285"/>
      <c r="G239" s="286" t="s">
        <v>452</v>
      </c>
      <c r="H239" s="286"/>
      <c r="I239" s="233">
        <v>0.56000000000000005</v>
      </c>
      <c r="J239" s="52"/>
    </row>
    <row r="240" spans="1:10" ht="12.75" customHeight="1">
      <c r="A240" s="284" t="s">
        <v>509</v>
      </c>
      <c r="B240" s="284"/>
      <c r="C240" s="285" t="s">
        <v>510</v>
      </c>
      <c r="D240" s="285"/>
      <c r="E240" s="285"/>
      <c r="F240" s="285"/>
      <c r="G240" s="286" t="s">
        <v>418</v>
      </c>
      <c r="H240" s="286"/>
      <c r="I240" s="233">
        <v>0.26</v>
      </c>
      <c r="J240" s="52"/>
    </row>
    <row r="241" spans="1:10" ht="12.75" customHeight="1">
      <c r="A241" s="284" t="s">
        <v>511</v>
      </c>
      <c r="B241" s="284"/>
      <c r="C241" s="285" t="s">
        <v>512</v>
      </c>
      <c r="D241" s="285"/>
      <c r="E241" s="285"/>
      <c r="F241" s="285"/>
      <c r="G241" s="286" t="s">
        <v>411</v>
      </c>
      <c r="H241" s="286"/>
      <c r="I241" s="233">
        <v>0.224</v>
      </c>
      <c r="J241" s="52"/>
    </row>
    <row r="242" spans="1:10" ht="21.95" customHeight="1">
      <c r="A242" s="284" t="s">
        <v>513</v>
      </c>
      <c r="B242" s="284"/>
      <c r="C242" s="285" t="s">
        <v>514</v>
      </c>
      <c r="D242" s="285"/>
      <c r="E242" s="285"/>
      <c r="F242" s="285"/>
      <c r="G242" s="286" t="s">
        <v>515</v>
      </c>
      <c r="H242" s="286"/>
      <c r="I242" s="233">
        <v>0.59</v>
      </c>
      <c r="J242" s="52"/>
    </row>
    <row r="243" spans="1:10" ht="12.75" customHeight="1">
      <c r="A243" s="284" t="s">
        <v>516</v>
      </c>
      <c r="B243" s="284"/>
      <c r="C243" s="285" t="s">
        <v>517</v>
      </c>
      <c r="D243" s="285"/>
      <c r="E243" s="285"/>
      <c r="F243" s="285"/>
      <c r="G243" s="286" t="s">
        <v>406</v>
      </c>
      <c r="H243" s="286"/>
      <c r="I243" s="233">
        <v>0.65</v>
      </c>
      <c r="J243" s="52"/>
    </row>
    <row r="244" spans="1:10" ht="12.75" customHeight="1">
      <c r="A244" s="284" t="s">
        <v>518</v>
      </c>
      <c r="B244" s="284"/>
      <c r="C244" s="285" t="s">
        <v>519</v>
      </c>
      <c r="D244" s="285"/>
      <c r="E244" s="285"/>
      <c r="F244" s="285"/>
      <c r="G244" s="286" t="s">
        <v>411</v>
      </c>
      <c r="H244" s="286"/>
      <c r="I244" s="233">
        <v>1.014</v>
      </c>
      <c r="J244" s="52"/>
    </row>
    <row r="245" spans="1:10" ht="12.75" customHeight="1">
      <c r="A245" s="284" t="s">
        <v>520</v>
      </c>
      <c r="B245" s="284"/>
      <c r="C245" s="285" t="s">
        <v>521</v>
      </c>
      <c r="D245" s="285"/>
      <c r="E245" s="285"/>
      <c r="F245" s="285"/>
      <c r="G245" s="286" t="s">
        <v>418</v>
      </c>
      <c r="H245" s="286"/>
      <c r="I245" s="233">
        <v>0.14000000000000001</v>
      </c>
      <c r="J245" s="52"/>
    </row>
    <row r="246" spans="1:10" ht="12.75" customHeight="1">
      <c r="A246" s="284" t="s">
        <v>522</v>
      </c>
      <c r="B246" s="284"/>
      <c r="C246" s="285" t="s">
        <v>523</v>
      </c>
      <c r="D246" s="285"/>
      <c r="E246" s="285"/>
      <c r="F246" s="285"/>
      <c r="G246" s="286" t="s">
        <v>411</v>
      </c>
      <c r="H246" s="286"/>
      <c r="I246" s="233">
        <v>0.71099999999999997</v>
      </c>
      <c r="J246" s="52"/>
    </row>
    <row r="247" spans="1:10" ht="12.75" customHeight="1">
      <c r="A247" s="284" t="s">
        <v>524</v>
      </c>
      <c r="B247" s="284"/>
      <c r="C247" s="285" t="s">
        <v>525</v>
      </c>
      <c r="D247" s="285"/>
      <c r="E247" s="285"/>
      <c r="F247" s="285"/>
      <c r="G247" s="286" t="s">
        <v>411</v>
      </c>
      <c r="H247" s="286"/>
      <c r="I247" s="233">
        <v>0.23499999999999999</v>
      </c>
      <c r="J247" s="52"/>
    </row>
    <row r="248" spans="1:10" ht="12.75" customHeight="1">
      <c r="A248" s="284" t="s">
        <v>526</v>
      </c>
      <c r="B248" s="284"/>
      <c r="C248" s="285" t="s">
        <v>527</v>
      </c>
      <c r="D248" s="285"/>
      <c r="E248" s="285"/>
      <c r="F248" s="285"/>
      <c r="G248" s="286" t="s">
        <v>411</v>
      </c>
      <c r="H248" s="286"/>
      <c r="I248" s="233">
        <v>0.186</v>
      </c>
      <c r="J248" s="52"/>
    </row>
    <row r="249" spans="1:10" ht="12.75" customHeight="1">
      <c r="A249" s="284" t="s">
        <v>528</v>
      </c>
      <c r="B249" s="284"/>
      <c r="C249" s="285" t="s">
        <v>529</v>
      </c>
      <c r="D249" s="285"/>
      <c r="E249" s="285"/>
      <c r="F249" s="285"/>
      <c r="G249" s="286" t="s">
        <v>421</v>
      </c>
      <c r="H249" s="286"/>
      <c r="I249" s="233">
        <v>0.42499999999999999</v>
      </c>
      <c r="J249" s="52"/>
    </row>
    <row r="250" spans="1:10" ht="12.75" customHeight="1">
      <c r="A250" s="284" t="s">
        <v>530</v>
      </c>
      <c r="B250" s="284"/>
      <c r="C250" s="285" t="s">
        <v>531</v>
      </c>
      <c r="D250" s="285"/>
      <c r="E250" s="285"/>
      <c r="F250" s="285"/>
      <c r="G250" s="286" t="s">
        <v>411</v>
      </c>
      <c r="H250" s="286"/>
      <c r="I250" s="233">
        <v>0.17799999999999999</v>
      </c>
      <c r="J250" s="288"/>
    </row>
    <row r="251" spans="1:10" ht="12.75" customHeight="1">
      <c r="A251" s="284" t="s">
        <v>532</v>
      </c>
      <c r="B251" s="284"/>
      <c r="C251" s="285" t="s">
        <v>533</v>
      </c>
      <c r="D251" s="285"/>
      <c r="E251" s="285"/>
      <c r="F251" s="285"/>
      <c r="G251" s="286"/>
      <c r="H251" s="286"/>
      <c r="I251" s="233">
        <v>0.15</v>
      </c>
      <c r="J251" s="288"/>
    </row>
    <row r="252" spans="1:10" ht="12.75" customHeight="1">
      <c r="A252" s="284" t="s">
        <v>534</v>
      </c>
      <c r="B252" s="284"/>
      <c r="C252" s="285" t="s">
        <v>535</v>
      </c>
      <c r="D252" s="285"/>
      <c r="E252" s="285"/>
      <c r="F252" s="285"/>
      <c r="G252" s="286" t="s">
        <v>411</v>
      </c>
      <c r="H252" s="286"/>
      <c r="I252" s="233">
        <v>0.59399999999999997</v>
      </c>
      <c r="J252" s="52"/>
    </row>
    <row r="253" spans="1:10" ht="12.75" customHeight="1">
      <c r="A253" s="284" t="s">
        <v>536</v>
      </c>
      <c r="B253" s="284"/>
      <c r="C253" s="285" t="s">
        <v>330</v>
      </c>
      <c r="D253" s="285"/>
      <c r="E253" s="285"/>
      <c r="F253" s="285"/>
      <c r="G253" s="286" t="s">
        <v>406</v>
      </c>
      <c r="H253" s="286"/>
      <c r="I253" s="233">
        <v>0.67500000000000004</v>
      </c>
      <c r="J253" s="52"/>
    </row>
    <row r="254" spans="1:10" ht="12.75" customHeight="1">
      <c r="A254" s="284" t="s">
        <v>537</v>
      </c>
      <c r="B254" s="284"/>
      <c r="C254" s="285" t="s">
        <v>538</v>
      </c>
      <c r="D254" s="285"/>
      <c r="E254" s="285"/>
      <c r="F254" s="285"/>
      <c r="G254" s="286" t="s">
        <v>406</v>
      </c>
      <c r="H254" s="286"/>
      <c r="I254" s="233">
        <v>0.28999999999999998</v>
      </c>
      <c r="J254" s="52"/>
    </row>
    <row r="255" spans="1:10" ht="12.75" customHeight="1">
      <c r="A255" s="284" t="s">
        <v>539</v>
      </c>
      <c r="B255" s="284"/>
      <c r="C255" s="285" t="s">
        <v>540</v>
      </c>
      <c r="D255" s="285"/>
      <c r="E255" s="285"/>
      <c r="F255" s="285"/>
      <c r="G255" s="286" t="s">
        <v>411</v>
      </c>
      <c r="H255" s="286"/>
      <c r="I255" s="233">
        <v>0.36799999999999999</v>
      </c>
      <c r="J255" s="52"/>
    </row>
    <row r="256" spans="1:10" ht="12.75" customHeight="1">
      <c r="A256" s="284" t="s">
        <v>541</v>
      </c>
      <c r="B256" s="284"/>
      <c r="C256" s="285" t="s">
        <v>373</v>
      </c>
      <c r="D256" s="285"/>
      <c r="E256" s="285"/>
      <c r="F256" s="285"/>
      <c r="G256" s="286" t="s">
        <v>411</v>
      </c>
      <c r="H256" s="286"/>
      <c r="I256" s="233">
        <v>0.65800000000000003</v>
      </c>
      <c r="J256" s="52"/>
    </row>
    <row r="257" spans="1:10" ht="12.75" customHeight="1">
      <c r="A257" s="284" t="s">
        <v>542</v>
      </c>
      <c r="B257" s="284"/>
      <c r="C257" s="285" t="s">
        <v>543</v>
      </c>
      <c r="D257" s="285"/>
      <c r="E257" s="285"/>
      <c r="F257" s="285"/>
      <c r="G257" s="286" t="s">
        <v>411</v>
      </c>
      <c r="H257" s="286"/>
      <c r="I257" s="233">
        <v>0.106</v>
      </c>
      <c r="J257" s="52"/>
    </row>
    <row r="258" spans="1:10" ht="12.75" customHeight="1">
      <c r="A258" s="284" t="s">
        <v>544</v>
      </c>
      <c r="B258" s="284"/>
      <c r="C258" s="285" t="s">
        <v>545</v>
      </c>
      <c r="D258" s="285"/>
      <c r="E258" s="285"/>
      <c r="F258" s="285"/>
      <c r="G258" s="286" t="s">
        <v>411</v>
      </c>
      <c r="H258" s="286"/>
      <c r="I258" s="233">
        <v>0.55600000000000005</v>
      </c>
      <c r="J258" s="52"/>
    </row>
    <row r="259" spans="1:10" ht="12.75" customHeight="1">
      <c r="A259" s="284" t="s">
        <v>546</v>
      </c>
      <c r="B259" s="284"/>
      <c r="C259" s="285" t="s">
        <v>547</v>
      </c>
      <c r="D259" s="285"/>
      <c r="E259" s="285"/>
      <c r="F259" s="285"/>
      <c r="G259" s="286" t="s">
        <v>411</v>
      </c>
      <c r="H259" s="286"/>
      <c r="I259" s="233">
        <v>0.71499999999999997</v>
      </c>
      <c r="J259" s="52"/>
    </row>
    <row r="260" spans="1:10" ht="12.75" customHeight="1">
      <c r="A260" s="284" t="s">
        <v>548</v>
      </c>
      <c r="B260" s="284"/>
      <c r="C260" s="285" t="s">
        <v>549</v>
      </c>
      <c r="D260" s="285"/>
      <c r="E260" s="285"/>
      <c r="F260" s="285"/>
      <c r="G260" s="286" t="s">
        <v>406</v>
      </c>
      <c r="H260" s="286"/>
      <c r="I260" s="233">
        <v>0.28000000000000003</v>
      </c>
      <c r="J260" s="52"/>
    </row>
    <row r="261" spans="1:10" ht="12.75" customHeight="1">
      <c r="A261" s="284" t="s">
        <v>550</v>
      </c>
      <c r="B261" s="284"/>
      <c r="C261" s="285" t="s">
        <v>551</v>
      </c>
      <c r="D261" s="285"/>
      <c r="E261" s="285"/>
      <c r="F261" s="285"/>
      <c r="G261" s="286" t="s">
        <v>418</v>
      </c>
      <c r="H261" s="286"/>
      <c r="I261" s="233">
        <v>0.27</v>
      </c>
      <c r="J261" s="52"/>
    </row>
    <row r="262" spans="1:10" ht="12.75" customHeight="1">
      <c r="A262" s="284" t="s">
        <v>552</v>
      </c>
      <c r="B262" s="284"/>
      <c r="C262" s="285" t="s">
        <v>553</v>
      </c>
      <c r="D262" s="285"/>
      <c r="E262" s="285"/>
      <c r="F262" s="285"/>
      <c r="G262" s="286" t="s">
        <v>411</v>
      </c>
      <c r="H262" s="286"/>
      <c r="I262" s="233">
        <v>0.69099999999999995</v>
      </c>
      <c r="J262" s="288"/>
    </row>
    <row r="263" spans="1:10" ht="12.75" customHeight="1">
      <c r="A263" s="284" t="s">
        <v>554</v>
      </c>
      <c r="B263" s="284"/>
      <c r="C263" s="285" t="s">
        <v>555</v>
      </c>
      <c r="D263" s="285"/>
      <c r="E263" s="285"/>
      <c r="F263" s="285"/>
      <c r="G263" s="286" t="s">
        <v>406</v>
      </c>
      <c r="H263" s="286"/>
      <c r="I263" s="233">
        <v>0.58099999999999996</v>
      </c>
      <c r="J263" s="288"/>
    </row>
    <row r="264" spans="1:10" ht="12.75" customHeight="1">
      <c r="A264" s="284" t="s">
        <v>556</v>
      </c>
      <c r="B264" s="284"/>
      <c r="C264" s="285" t="s">
        <v>557</v>
      </c>
      <c r="D264" s="285"/>
      <c r="E264" s="285"/>
      <c r="F264" s="285"/>
      <c r="G264" s="286" t="s">
        <v>411</v>
      </c>
      <c r="H264" s="286"/>
      <c r="I264" s="233">
        <v>0.438</v>
      </c>
      <c r="J264" s="52"/>
    </row>
    <row r="265" spans="1:10" ht="12.75" customHeight="1">
      <c r="A265" s="339"/>
      <c r="B265" s="339"/>
      <c r="C265" s="285" t="s">
        <v>558</v>
      </c>
      <c r="D265" s="285"/>
      <c r="E265" s="285"/>
      <c r="F265" s="285"/>
      <c r="G265" s="286" t="s">
        <v>418</v>
      </c>
      <c r="H265" s="286"/>
      <c r="I265" s="234">
        <v>0.12</v>
      </c>
      <c r="J265" s="52"/>
    </row>
    <row r="266" spans="1:10" ht="12.75" customHeight="1">
      <c r="A266" s="339"/>
      <c r="B266" s="339"/>
      <c r="C266" s="285" t="s">
        <v>559</v>
      </c>
      <c r="D266" s="285"/>
      <c r="E266" s="285"/>
      <c r="F266" s="285"/>
      <c r="G266" s="286" t="s">
        <v>418</v>
      </c>
      <c r="H266" s="286"/>
      <c r="I266" s="234">
        <v>0.33</v>
      </c>
      <c r="J266" s="52"/>
    </row>
    <row r="267" spans="1:10" ht="12.75" customHeight="1">
      <c r="A267" s="339"/>
      <c r="B267" s="339"/>
      <c r="C267" s="285" t="s">
        <v>560</v>
      </c>
      <c r="D267" s="285"/>
      <c r="E267" s="285"/>
      <c r="F267" s="285"/>
      <c r="G267" s="286" t="s">
        <v>418</v>
      </c>
      <c r="H267" s="286"/>
      <c r="I267" s="234">
        <v>1.3</v>
      </c>
      <c r="J267" s="52"/>
    </row>
    <row r="268" spans="1:10" ht="12.75" customHeight="1">
      <c r="A268" s="339"/>
      <c r="B268" s="339"/>
      <c r="C268" s="285" t="s">
        <v>561</v>
      </c>
      <c r="D268" s="285"/>
      <c r="E268" s="285"/>
      <c r="F268" s="285"/>
      <c r="G268" s="286" t="s">
        <v>452</v>
      </c>
      <c r="H268" s="286"/>
      <c r="I268" s="234">
        <v>1.2</v>
      </c>
      <c r="J268" s="52"/>
    </row>
    <row r="269" spans="1:10" ht="12.75" customHeight="1">
      <c r="A269" s="339"/>
      <c r="B269" s="339"/>
      <c r="C269" s="285" t="s">
        <v>562</v>
      </c>
      <c r="D269" s="285"/>
      <c r="E269" s="285"/>
      <c r="F269" s="285"/>
      <c r="G269" s="286" t="s">
        <v>418</v>
      </c>
      <c r="H269" s="286"/>
      <c r="I269" s="234">
        <v>0.08</v>
      </c>
      <c r="J269" s="52"/>
    </row>
    <row r="270" spans="1:10" ht="12.75" customHeight="1">
      <c r="A270" s="339"/>
      <c r="B270" s="339"/>
      <c r="C270" s="285" t="s">
        <v>563</v>
      </c>
      <c r="D270" s="285"/>
      <c r="E270" s="285"/>
      <c r="F270" s="285"/>
      <c r="G270" s="286" t="s">
        <v>418</v>
      </c>
      <c r="H270" s="286"/>
      <c r="I270" s="234">
        <v>0.4</v>
      </c>
      <c r="J270" s="52"/>
    </row>
    <row r="271" spans="1:10" ht="12.75" customHeight="1">
      <c r="A271" s="339"/>
      <c r="B271" s="339"/>
      <c r="C271" s="285" t="s">
        <v>564</v>
      </c>
      <c r="D271" s="285"/>
      <c r="E271" s="285"/>
      <c r="F271" s="285"/>
      <c r="G271" s="286" t="s">
        <v>418</v>
      </c>
      <c r="H271" s="286"/>
      <c r="I271" s="234">
        <v>0.31</v>
      </c>
      <c r="J271" s="52"/>
    </row>
    <row r="272" spans="1:10" ht="12.75" customHeight="1">
      <c r="A272" s="339"/>
      <c r="B272" s="339"/>
      <c r="C272" s="285" t="s">
        <v>565</v>
      </c>
      <c r="D272" s="285"/>
      <c r="E272" s="285"/>
      <c r="F272" s="285"/>
      <c r="G272" s="286" t="s">
        <v>418</v>
      </c>
      <c r="H272" s="286"/>
      <c r="I272" s="234">
        <v>0.12</v>
      </c>
      <c r="J272" s="52"/>
    </row>
    <row r="273" spans="1:10" ht="12.75" customHeight="1">
      <c r="A273" s="339"/>
      <c r="B273" s="339"/>
      <c r="C273" s="285" t="s">
        <v>566</v>
      </c>
      <c r="D273" s="285"/>
      <c r="E273" s="285"/>
      <c r="F273" s="285"/>
      <c r="G273" s="286" t="s">
        <v>418</v>
      </c>
      <c r="H273" s="286"/>
      <c r="I273" s="234">
        <v>0.115</v>
      </c>
      <c r="J273" s="52"/>
    </row>
    <row r="274" spans="1:10" ht="12.75" customHeight="1">
      <c r="A274" s="339"/>
      <c r="B274" s="339"/>
      <c r="C274" s="285" t="s">
        <v>567</v>
      </c>
      <c r="D274" s="285"/>
      <c r="E274" s="285"/>
      <c r="F274" s="285"/>
      <c r="G274" s="286" t="s">
        <v>399</v>
      </c>
      <c r="H274" s="286"/>
      <c r="I274" s="234">
        <v>3</v>
      </c>
      <c r="J274" s="52"/>
    </row>
    <row r="275" spans="1:10" ht="12.75" customHeight="1">
      <c r="A275" s="339"/>
      <c r="B275" s="339"/>
      <c r="C275" s="285" t="s">
        <v>568</v>
      </c>
      <c r="D275" s="285"/>
      <c r="E275" s="285"/>
      <c r="F275" s="285"/>
      <c r="G275" s="286" t="s">
        <v>418</v>
      </c>
      <c r="H275" s="286"/>
      <c r="I275" s="234">
        <v>0.32</v>
      </c>
      <c r="J275" s="52"/>
    </row>
    <row r="276" spans="1:10" ht="12.75" customHeight="1">
      <c r="A276" s="339"/>
      <c r="B276" s="339"/>
      <c r="C276" s="285" t="s">
        <v>324</v>
      </c>
      <c r="D276" s="285"/>
      <c r="E276" s="285"/>
      <c r="F276" s="285"/>
      <c r="G276" s="286" t="s">
        <v>418</v>
      </c>
      <c r="H276" s="286"/>
      <c r="I276" s="234">
        <v>0.45</v>
      </c>
      <c r="J276" s="52"/>
    </row>
    <row r="277" spans="1:10" ht="12.75" customHeight="1">
      <c r="A277" s="339"/>
      <c r="B277" s="339"/>
      <c r="C277" s="285" t="s">
        <v>569</v>
      </c>
      <c r="D277" s="285"/>
      <c r="E277" s="285"/>
      <c r="F277" s="285"/>
      <c r="G277" s="286" t="s">
        <v>418</v>
      </c>
      <c r="H277" s="286"/>
      <c r="I277" s="234">
        <v>0.45</v>
      </c>
      <c r="J277" s="52"/>
    </row>
    <row r="278" spans="1:10" ht="12.75" customHeight="1">
      <c r="A278" s="339"/>
      <c r="B278" s="339"/>
      <c r="C278" s="285" t="s">
        <v>570</v>
      </c>
      <c r="D278" s="285"/>
      <c r="E278" s="285"/>
      <c r="F278" s="285"/>
      <c r="G278" s="286" t="s">
        <v>418</v>
      </c>
      <c r="H278" s="286"/>
      <c r="I278" s="234">
        <v>0.11</v>
      </c>
      <c r="J278" s="52"/>
    </row>
    <row r="279" spans="1:10" ht="12.75" customHeight="1">
      <c r="A279" s="339"/>
      <c r="B279" s="339"/>
      <c r="C279" s="285" t="s">
        <v>571</v>
      </c>
      <c r="D279" s="285"/>
      <c r="E279" s="285"/>
      <c r="F279" s="285"/>
      <c r="G279" s="286" t="s">
        <v>418</v>
      </c>
      <c r="H279" s="286"/>
      <c r="I279" s="234">
        <v>0.22</v>
      </c>
      <c r="J279" s="52"/>
    </row>
    <row r="280" spans="1:10" ht="12.75" customHeight="1">
      <c r="A280" s="339"/>
      <c r="B280" s="339"/>
      <c r="C280" s="285" t="s">
        <v>572</v>
      </c>
      <c r="D280" s="285"/>
      <c r="E280" s="285"/>
      <c r="F280" s="285"/>
      <c r="G280" s="286" t="s">
        <v>418</v>
      </c>
      <c r="H280" s="286"/>
      <c r="I280" s="234">
        <v>0.92</v>
      </c>
      <c r="J280" s="52"/>
    </row>
    <row r="281" spans="1:10" ht="12.75" customHeight="1">
      <c r="A281" s="235"/>
      <c r="B281" s="235"/>
      <c r="C281" s="289" t="s">
        <v>573</v>
      </c>
      <c r="D281" s="289"/>
      <c r="E281" s="289"/>
      <c r="F281" s="289"/>
      <c r="G281" s="286"/>
      <c r="H281" s="286"/>
      <c r="I281" s="234"/>
      <c r="J281" s="52"/>
    </row>
    <row r="282" spans="1:10" ht="12.75" customHeight="1">
      <c r="A282" s="339"/>
      <c r="B282" s="339"/>
      <c r="C282" s="285" t="s">
        <v>574</v>
      </c>
      <c r="D282" s="285"/>
      <c r="E282" s="285"/>
      <c r="F282" s="285"/>
      <c r="G282" s="286" t="s">
        <v>418</v>
      </c>
      <c r="H282" s="286"/>
      <c r="I282" s="234"/>
      <c r="J282" s="52"/>
    </row>
    <row r="283" spans="1:10" ht="12.75" customHeight="1">
      <c r="A283" s="339"/>
      <c r="B283" s="339"/>
      <c r="C283" s="285" t="s">
        <v>575</v>
      </c>
      <c r="D283" s="285"/>
      <c r="E283" s="285"/>
      <c r="F283" s="285"/>
      <c r="G283" s="286" t="s">
        <v>418</v>
      </c>
      <c r="H283" s="286"/>
      <c r="I283" s="234">
        <v>0.21</v>
      </c>
      <c r="J283" s="52"/>
    </row>
    <row r="284" spans="1:10" ht="12.75" customHeight="1">
      <c r="A284" s="339"/>
      <c r="B284" s="339"/>
      <c r="C284" s="285" t="s">
        <v>576</v>
      </c>
      <c r="D284" s="285"/>
      <c r="E284" s="285"/>
      <c r="F284" s="285"/>
      <c r="G284" s="286" t="s">
        <v>418</v>
      </c>
      <c r="H284" s="286"/>
      <c r="I284" s="234">
        <v>0.75</v>
      </c>
      <c r="J284" s="52"/>
    </row>
    <row r="285" spans="1:10" ht="12.75" customHeight="1">
      <c r="A285" s="339"/>
      <c r="B285" s="339"/>
      <c r="C285" s="285" t="s">
        <v>577</v>
      </c>
      <c r="D285" s="285"/>
      <c r="E285" s="285"/>
      <c r="F285" s="285"/>
      <c r="G285" s="286" t="s">
        <v>418</v>
      </c>
      <c r="H285" s="286"/>
      <c r="I285" s="234">
        <v>0.82</v>
      </c>
      <c r="J285" s="52"/>
    </row>
    <row r="286" spans="1:10" ht="12.75" customHeight="1">
      <c r="A286" s="235"/>
      <c r="B286" s="235"/>
      <c r="C286" s="289" t="s">
        <v>578</v>
      </c>
      <c r="D286" s="289"/>
      <c r="E286" s="289"/>
      <c r="F286" s="289"/>
      <c r="G286" s="286"/>
      <c r="H286" s="286"/>
      <c r="I286" s="234"/>
      <c r="J286" s="52"/>
    </row>
    <row r="287" spans="1:10" ht="12.75" customHeight="1">
      <c r="A287" s="339"/>
      <c r="B287" s="339"/>
      <c r="C287" s="285" t="s">
        <v>579</v>
      </c>
      <c r="D287" s="285"/>
      <c r="E287" s="285"/>
      <c r="F287" s="285"/>
      <c r="G287" s="286" t="s">
        <v>418</v>
      </c>
      <c r="H287" s="286"/>
      <c r="I287" s="234">
        <v>3.36</v>
      </c>
      <c r="J287" s="52"/>
    </row>
    <row r="288" spans="1:10" ht="12.75" customHeight="1">
      <c r="A288" s="339"/>
      <c r="B288" s="339"/>
      <c r="C288" s="285" t="s">
        <v>580</v>
      </c>
      <c r="D288" s="285"/>
      <c r="E288" s="285"/>
      <c r="F288" s="285"/>
      <c r="G288" s="286" t="s">
        <v>418</v>
      </c>
      <c r="H288" s="286"/>
      <c r="I288" s="234">
        <v>0.55000000000000004</v>
      </c>
      <c r="J288" s="52"/>
    </row>
    <row r="289" spans="1:10" ht="12.75" customHeight="1">
      <c r="A289" s="339"/>
      <c r="B289" s="339"/>
      <c r="C289" s="285" t="s">
        <v>581</v>
      </c>
      <c r="D289" s="285"/>
      <c r="E289" s="285"/>
      <c r="F289" s="285"/>
      <c r="G289" s="286" t="s">
        <v>418</v>
      </c>
      <c r="H289" s="286"/>
      <c r="I289" s="234">
        <v>0.67</v>
      </c>
      <c r="J289" s="52"/>
    </row>
    <row r="290" spans="1:10" ht="12.75" customHeight="1">
      <c r="A290" s="339"/>
      <c r="B290" s="339"/>
      <c r="C290" s="285" t="s">
        <v>582</v>
      </c>
      <c r="D290" s="285"/>
      <c r="E290" s="285"/>
      <c r="F290" s="285"/>
      <c r="G290" s="286" t="s">
        <v>418</v>
      </c>
      <c r="H290" s="286"/>
      <c r="I290" s="234">
        <v>0.5</v>
      </c>
      <c r="J290" s="52"/>
    </row>
    <row r="291" spans="1:10" ht="12.75" customHeight="1">
      <c r="A291" s="339"/>
      <c r="B291" s="339"/>
      <c r="C291" s="285" t="s">
        <v>583</v>
      </c>
      <c r="D291" s="285"/>
      <c r="E291" s="285"/>
      <c r="F291" s="285"/>
      <c r="G291" s="286" t="s">
        <v>418</v>
      </c>
      <c r="H291" s="286"/>
      <c r="I291" s="234">
        <v>0.36</v>
      </c>
      <c r="J291" s="52"/>
    </row>
    <row r="292" spans="1:10" ht="12.75" customHeight="1">
      <c r="A292" s="339"/>
      <c r="B292" s="339"/>
      <c r="C292" s="285" t="s">
        <v>584</v>
      </c>
      <c r="D292" s="285"/>
      <c r="E292" s="285"/>
      <c r="F292" s="285"/>
      <c r="G292" s="286" t="s">
        <v>418</v>
      </c>
      <c r="H292" s="286"/>
      <c r="I292" s="234">
        <v>0.67</v>
      </c>
      <c r="J292" s="52"/>
    </row>
    <row r="293" spans="1:10" ht="12.75" customHeight="1">
      <c r="A293" s="339"/>
      <c r="B293" s="339"/>
      <c r="C293" s="285" t="s">
        <v>585</v>
      </c>
      <c r="D293" s="285"/>
      <c r="E293" s="285"/>
      <c r="F293" s="285"/>
      <c r="G293" s="286" t="s">
        <v>418</v>
      </c>
      <c r="H293" s="286"/>
      <c r="I293" s="234">
        <v>1.1200000000000001</v>
      </c>
      <c r="J293" s="52"/>
    </row>
    <row r="294" spans="1:10" ht="12.75" customHeight="1">
      <c r="A294" s="339"/>
      <c r="B294" s="339"/>
      <c r="C294" s="285" t="s">
        <v>586</v>
      </c>
      <c r="D294" s="285"/>
      <c r="E294" s="285"/>
      <c r="F294" s="285"/>
      <c r="G294" s="286" t="s">
        <v>418</v>
      </c>
      <c r="H294" s="286"/>
      <c r="I294" s="234">
        <v>0.2</v>
      </c>
      <c r="J294" s="52"/>
    </row>
    <row r="295" spans="1:10" ht="12.75" customHeight="1">
      <c r="A295" s="339"/>
      <c r="B295" s="339"/>
      <c r="C295" s="285" t="s">
        <v>587</v>
      </c>
      <c r="D295" s="285"/>
      <c r="E295" s="285"/>
      <c r="F295" s="285"/>
      <c r="G295" s="286" t="s">
        <v>418</v>
      </c>
      <c r="H295" s="286"/>
      <c r="I295" s="234">
        <v>0.62</v>
      </c>
      <c r="J295" s="52"/>
    </row>
    <row r="296" spans="1:10" ht="12.75" customHeight="1">
      <c r="A296" s="235"/>
      <c r="B296" s="235"/>
      <c r="C296" s="289" t="s">
        <v>588</v>
      </c>
      <c r="D296" s="289"/>
      <c r="E296" s="289"/>
      <c r="F296" s="289"/>
      <c r="G296" s="286" t="s">
        <v>418</v>
      </c>
      <c r="H296" s="286"/>
      <c r="I296" s="234"/>
      <c r="J296" s="52"/>
    </row>
    <row r="297" spans="1:10" ht="12.75" customHeight="1">
      <c r="A297" s="235"/>
      <c r="B297" s="235"/>
      <c r="C297" s="289" t="s">
        <v>589</v>
      </c>
      <c r="D297" s="289"/>
      <c r="E297" s="289"/>
      <c r="F297" s="289"/>
      <c r="G297" s="284" t="s">
        <v>418</v>
      </c>
      <c r="H297" s="284"/>
      <c r="I297" s="234"/>
      <c r="J297" s="52"/>
    </row>
    <row r="298" spans="1:10" ht="12.75" customHeight="1">
      <c r="A298" s="339"/>
      <c r="B298" s="339"/>
      <c r="C298" s="285" t="s">
        <v>590</v>
      </c>
      <c r="D298" s="285"/>
      <c r="E298" s="285"/>
      <c r="F298" s="285"/>
      <c r="G298" s="286" t="s">
        <v>418</v>
      </c>
      <c r="H298" s="286"/>
      <c r="I298" s="234">
        <v>0.188</v>
      </c>
      <c r="J298" s="52"/>
    </row>
    <row r="299" spans="1:10" ht="12.75" customHeight="1">
      <c r="A299" s="339"/>
      <c r="B299" s="339"/>
      <c r="C299" s="285" t="s">
        <v>591</v>
      </c>
      <c r="D299" s="285"/>
      <c r="E299" s="285"/>
      <c r="F299" s="285"/>
      <c r="G299" s="286" t="s">
        <v>421</v>
      </c>
      <c r="H299" s="286"/>
      <c r="I299" s="234">
        <v>0.24</v>
      </c>
      <c r="J299" s="52"/>
    </row>
    <row r="300" spans="1:10" ht="12.75" customHeight="1">
      <c r="A300" s="339"/>
      <c r="B300" s="339"/>
      <c r="C300" s="285" t="s">
        <v>592</v>
      </c>
      <c r="D300" s="285"/>
      <c r="E300" s="285"/>
      <c r="F300" s="285"/>
      <c r="G300" s="286" t="s">
        <v>418</v>
      </c>
      <c r="H300" s="286"/>
      <c r="I300" s="234">
        <v>0.74</v>
      </c>
      <c r="J300" s="52"/>
    </row>
    <row r="301" spans="1:10" ht="12.75" customHeight="1">
      <c r="A301" s="339"/>
      <c r="B301" s="339"/>
      <c r="C301" s="285" t="s">
        <v>593</v>
      </c>
      <c r="D301" s="285"/>
      <c r="E301" s="285"/>
      <c r="F301" s="285"/>
      <c r="G301" s="286" t="s">
        <v>418</v>
      </c>
      <c r="H301" s="286"/>
      <c r="I301" s="234">
        <v>0.28000000000000003</v>
      </c>
      <c r="J301" s="52"/>
    </row>
    <row r="302" spans="1:10" ht="12.75" customHeight="1">
      <c r="A302" s="339"/>
      <c r="B302" s="339"/>
      <c r="C302" s="285" t="s">
        <v>594</v>
      </c>
      <c r="D302" s="285"/>
      <c r="E302" s="285"/>
      <c r="F302" s="285"/>
      <c r="G302" s="286" t="s">
        <v>399</v>
      </c>
      <c r="H302" s="286"/>
      <c r="I302" s="234">
        <v>0.62</v>
      </c>
      <c r="J302" s="52"/>
    </row>
    <row r="303" spans="1:10" ht="12.75" customHeight="1">
      <c r="A303" s="235"/>
      <c r="B303" s="235"/>
      <c r="C303" s="289" t="s">
        <v>595</v>
      </c>
      <c r="D303" s="289"/>
      <c r="E303" s="289"/>
      <c r="F303" s="289"/>
      <c r="G303" s="286"/>
      <c r="H303" s="286"/>
      <c r="I303" s="234"/>
      <c r="J303" s="52"/>
    </row>
    <row r="304" spans="1:10" ht="12.75" customHeight="1">
      <c r="A304" s="339"/>
      <c r="B304" s="339"/>
      <c r="C304" s="285" t="s">
        <v>596</v>
      </c>
      <c r="D304" s="285"/>
      <c r="E304" s="285"/>
      <c r="F304" s="285"/>
      <c r="G304" s="286" t="s">
        <v>421</v>
      </c>
      <c r="H304" s="286"/>
      <c r="I304" s="234">
        <v>0.13</v>
      </c>
      <c r="J304" s="52"/>
    </row>
    <row r="305" spans="1:10" ht="12.75" customHeight="1">
      <c r="A305" s="339"/>
      <c r="B305" s="339"/>
      <c r="C305" s="285" t="s">
        <v>597</v>
      </c>
      <c r="D305" s="285"/>
      <c r="E305" s="285"/>
      <c r="F305" s="285"/>
      <c r="G305" s="286" t="s">
        <v>418</v>
      </c>
      <c r="H305" s="286"/>
      <c r="I305" s="234">
        <v>0.19400000000000001</v>
      </c>
      <c r="J305" s="52"/>
    </row>
    <row r="306" spans="1:10" ht="12.75" customHeight="1">
      <c r="A306" s="235"/>
      <c r="B306" s="235"/>
      <c r="C306" s="289" t="s">
        <v>598</v>
      </c>
      <c r="D306" s="289"/>
      <c r="E306" s="289"/>
      <c r="F306" s="289"/>
      <c r="G306" s="286"/>
      <c r="H306" s="286"/>
      <c r="I306" s="234"/>
      <c r="J306" s="52"/>
    </row>
    <row r="307" spans="1:10" ht="12.75" customHeight="1">
      <c r="A307" s="339"/>
      <c r="B307" s="339"/>
      <c r="C307" s="285" t="s">
        <v>599</v>
      </c>
      <c r="D307" s="285"/>
      <c r="E307" s="285"/>
      <c r="F307" s="285"/>
      <c r="G307" s="286" t="s">
        <v>421</v>
      </c>
      <c r="H307" s="286"/>
      <c r="I307" s="234">
        <v>0.24</v>
      </c>
      <c r="J307" s="52"/>
    </row>
    <row r="308" spans="1:10" ht="12.75" customHeight="1">
      <c r="A308" s="339"/>
      <c r="B308" s="339"/>
      <c r="C308" s="285" t="s">
        <v>600</v>
      </c>
      <c r="D308" s="285"/>
      <c r="E308" s="285"/>
      <c r="F308" s="285"/>
      <c r="G308" s="286" t="s">
        <v>421</v>
      </c>
      <c r="H308" s="286"/>
      <c r="I308" s="234">
        <v>0.51500000000000001</v>
      </c>
      <c r="J308" s="52"/>
    </row>
    <row r="309" spans="1:10" ht="12.75" customHeight="1">
      <c r="A309" s="339"/>
      <c r="B309" s="339"/>
      <c r="C309" s="285" t="s">
        <v>601</v>
      </c>
      <c r="D309" s="285"/>
      <c r="E309" s="285"/>
      <c r="F309" s="285"/>
      <c r="G309" s="286" t="s">
        <v>421</v>
      </c>
      <c r="H309" s="286"/>
      <c r="I309" s="234">
        <v>0.26</v>
      </c>
      <c r="J309" s="52"/>
    </row>
    <row r="310" spans="1:10" ht="12.75" customHeight="1">
      <c r="A310" s="235"/>
      <c r="B310" s="235"/>
      <c r="C310" s="285" t="s">
        <v>602</v>
      </c>
      <c r="D310" s="285"/>
      <c r="E310" s="285"/>
      <c r="F310" s="285"/>
      <c r="G310" s="286" t="s">
        <v>603</v>
      </c>
      <c r="H310" s="286"/>
      <c r="I310" s="234">
        <v>0.16</v>
      </c>
      <c r="J310" s="52"/>
    </row>
    <row r="311" spans="1:10" ht="12.75" customHeight="1">
      <c r="A311" s="339"/>
      <c r="B311" s="339"/>
      <c r="C311" s="285" t="s">
        <v>604</v>
      </c>
      <c r="D311" s="285"/>
      <c r="E311" s="285"/>
      <c r="F311" s="285"/>
      <c r="G311" s="286" t="s">
        <v>418</v>
      </c>
      <c r="H311" s="286"/>
      <c r="I311" s="234">
        <v>0.12</v>
      </c>
      <c r="J311" s="52"/>
    </row>
    <row r="312" spans="1:10" ht="12.75" customHeight="1">
      <c r="A312" s="235"/>
      <c r="B312" s="235"/>
      <c r="C312" s="289" t="s">
        <v>605</v>
      </c>
      <c r="D312" s="289"/>
      <c r="E312" s="289"/>
      <c r="F312" s="289"/>
      <c r="G312" s="286"/>
      <c r="H312" s="286"/>
      <c r="I312" s="234"/>
      <c r="J312" s="52"/>
    </row>
    <row r="313" spans="1:10" ht="12.75" customHeight="1">
      <c r="A313" s="339"/>
      <c r="B313" s="339"/>
      <c r="C313" s="285" t="s">
        <v>606</v>
      </c>
      <c r="D313" s="285"/>
      <c r="E313" s="285"/>
      <c r="F313" s="285"/>
      <c r="G313" s="286" t="s">
        <v>421</v>
      </c>
      <c r="H313" s="286"/>
      <c r="I313" s="234">
        <v>0.14399999999999999</v>
      </c>
      <c r="J313" s="52"/>
    </row>
    <row r="314" spans="1:10" ht="12.75" customHeight="1">
      <c r="A314" s="339"/>
      <c r="B314" s="339"/>
      <c r="C314" s="285" t="s">
        <v>607</v>
      </c>
      <c r="D314" s="285"/>
      <c r="E314" s="285"/>
      <c r="F314" s="285"/>
      <c r="G314" s="286" t="s">
        <v>418</v>
      </c>
      <c r="H314" s="286"/>
      <c r="I314" s="234">
        <v>4.835</v>
      </c>
      <c r="J314" s="52"/>
    </row>
    <row r="315" spans="1:10" ht="12.75" customHeight="1">
      <c r="A315" s="339"/>
      <c r="B315" s="339"/>
      <c r="C315" s="285" t="s">
        <v>608</v>
      </c>
      <c r="D315" s="285"/>
      <c r="E315" s="285"/>
      <c r="F315" s="285"/>
      <c r="G315" s="286" t="s">
        <v>406</v>
      </c>
      <c r="H315" s="286"/>
      <c r="I315" s="234">
        <v>0.1</v>
      </c>
      <c r="J315" s="52"/>
    </row>
    <row r="316" spans="1:10" ht="12.75" customHeight="1">
      <c r="A316" s="235"/>
      <c r="B316" s="235"/>
      <c r="C316" s="289" t="s">
        <v>609</v>
      </c>
      <c r="D316" s="289"/>
      <c r="E316" s="289"/>
      <c r="F316" s="289"/>
      <c r="G316" s="286"/>
      <c r="H316" s="286"/>
      <c r="I316" s="234"/>
      <c r="J316" s="52"/>
    </row>
    <row r="317" spans="1:10" ht="12.75" customHeight="1">
      <c r="A317" s="339"/>
      <c r="B317" s="339"/>
      <c r="C317" s="285" t="s">
        <v>610</v>
      </c>
      <c r="D317" s="285"/>
      <c r="E317" s="285"/>
      <c r="F317" s="285"/>
      <c r="G317" s="286" t="s">
        <v>421</v>
      </c>
      <c r="H317" s="286"/>
      <c r="I317" s="234">
        <v>0.318</v>
      </c>
      <c r="J317" s="52"/>
    </row>
    <row r="318" spans="1:10" ht="12.75" customHeight="1">
      <c r="A318" s="235"/>
      <c r="B318" s="235"/>
      <c r="C318" s="289" t="s">
        <v>611</v>
      </c>
      <c r="D318" s="289"/>
      <c r="E318" s="289"/>
      <c r="F318" s="289"/>
      <c r="G318" s="286"/>
      <c r="H318" s="286"/>
      <c r="I318" s="234"/>
      <c r="J318" s="52"/>
    </row>
    <row r="319" spans="1:10" ht="12.75" customHeight="1">
      <c r="A319" s="339"/>
      <c r="B319" s="339"/>
      <c r="C319" s="285" t="s">
        <v>612</v>
      </c>
      <c r="D319" s="285"/>
      <c r="E319" s="285"/>
      <c r="F319" s="285"/>
      <c r="G319" s="286" t="s">
        <v>406</v>
      </c>
      <c r="H319" s="286"/>
      <c r="I319" s="234">
        <v>0.3</v>
      </c>
      <c r="J319" s="52"/>
    </row>
    <row r="320" spans="1:10" ht="12.75" customHeight="1">
      <c r="A320" s="339"/>
      <c r="B320" s="339"/>
      <c r="C320" s="285" t="s">
        <v>613</v>
      </c>
      <c r="D320" s="285"/>
      <c r="E320" s="285"/>
      <c r="F320" s="285"/>
      <c r="G320" s="286" t="s">
        <v>421</v>
      </c>
      <c r="H320" s="286"/>
      <c r="I320" s="234">
        <v>0.1</v>
      </c>
      <c r="J320" s="52"/>
    </row>
    <row r="321" spans="1:10" ht="12.75" customHeight="1">
      <c r="A321" s="339"/>
      <c r="B321" s="339"/>
      <c r="C321" s="285" t="s">
        <v>614</v>
      </c>
      <c r="D321" s="285"/>
      <c r="E321" s="285"/>
      <c r="F321" s="285"/>
      <c r="G321" s="286" t="s">
        <v>421</v>
      </c>
      <c r="H321" s="286"/>
      <c r="I321" s="234">
        <v>0.25</v>
      </c>
      <c r="J321" s="52"/>
    </row>
    <row r="322" spans="1:10" ht="12.75" customHeight="1">
      <c r="A322" s="339"/>
      <c r="B322" s="339"/>
      <c r="C322" s="285" t="s">
        <v>615</v>
      </c>
      <c r="D322" s="285"/>
      <c r="E322" s="285"/>
      <c r="F322" s="285"/>
      <c r="G322" s="286" t="s">
        <v>418</v>
      </c>
      <c r="H322" s="286"/>
      <c r="I322" s="234">
        <v>0.16</v>
      </c>
      <c r="J322" s="52"/>
    </row>
    <row r="323" spans="1:10" ht="12.75" customHeight="1">
      <c r="A323" s="235"/>
      <c r="B323" s="235"/>
      <c r="C323" s="289" t="s">
        <v>616</v>
      </c>
      <c r="D323" s="289"/>
      <c r="E323" s="289"/>
      <c r="F323" s="289"/>
      <c r="G323" s="286"/>
      <c r="H323" s="286"/>
      <c r="I323" s="234"/>
      <c r="J323" s="52"/>
    </row>
    <row r="324" spans="1:10" ht="12.75" customHeight="1">
      <c r="A324" s="339"/>
      <c r="B324" s="339"/>
      <c r="C324" s="285" t="s">
        <v>617</v>
      </c>
      <c r="D324" s="285"/>
      <c r="E324" s="285"/>
      <c r="F324" s="285"/>
      <c r="G324" s="286" t="s">
        <v>418</v>
      </c>
      <c r="H324" s="286"/>
      <c r="I324" s="234">
        <v>0.752</v>
      </c>
      <c r="J324" s="52"/>
    </row>
    <row r="325" spans="1:10" ht="12.75" customHeight="1">
      <c r="A325" s="235"/>
      <c r="B325" s="235"/>
      <c r="C325" s="289" t="s">
        <v>618</v>
      </c>
      <c r="D325" s="289"/>
      <c r="E325" s="289"/>
      <c r="F325" s="289"/>
      <c r="G325" s="286"/>
      <c r="H325" s="286"/>
      <c r="I325" s="234"/>
      <c r="J325" s="52"/>
    </row>
    <row r="326" spans="1:10" ht="12.75" customHeight="1">
      <c r="A326" s="235"/>
      <c r="B326" s="235"/>
      <c r="C326" s="289" t="s">
        <v>619</v>
      </c>
      <c r="D326" s="289"/>
      <c r="E326" s="289"/>
      <c r="F326" s="289"/>
      <c r="G326" s="286"/>
      <c r="H326" s="286"/>
      <c r="I326" s="234"/>
      <c r="J326" s="52"/>
    </row>
    <row r="327" spans="1:10" ht="12.75" customHeight="1">
      <c r="A327" s="235"/>
      <c r="B327" s="235"/>
      <c r="C327" s="289" t="s">
        <v>620</v>
      </c>
      <c r="D327" s="289"/>
      <c r="E327" s="289"/>
      <c r="F327" s="289"/>
      <c r="G327" s="286"/>
      <c r="H327" s="286"/>
      <c r="I327" s="234"/>
      <c r="J327" s="52"/>
    </row>
    <row r="328" spans="1:10" ht="12.75" customHeight="1">
      <c r="A328" s="339"/>
      <c r="B328" s="339"/>
      <c r="C328" s="285" t="s">
        <v>621</v>
      </c>
      <c r="D328" s="285"/>
      <c r="E328" s="285"/>
      <c r="F328" s="285"/>
      <c r="G328" s="286" t="s">
        <v>622</v>
      </c>
      <c r="H328" s="286"/>
      <c r="I328" s="234">
        <v>0.28000000000000003</v>
      </c>
      <c r="J328" s="52"/>
    </row>
    <row r="329" spans="1:10" ht="12.75" customHeight="1">
      <c r="A329" s="235"/>
      <c r="B329" s="235"/>
      <c r="C329" s="289" t="s">
        <v>623</v>
      </c>
      <c r="D329" s="289"/>
      <c r="E329" s="289"/>
      <c r="F329" s="289"/>
      <c r="G329" s="286"/>
      <c r="H329" s="286"/>
      <c r="I329" s="234"/>
      <c r="J329" s="52"/>
    </row>
    <row r="330" spans="1:10" ht="12.75" customHeight="1">
      <c r="A330" s="339"/>
      <c r="B330" s="339"/>
      <c r="C330" s="285" t="s">
        <v>624</v>
      </c>
      <c r="D330" s="285"/>
      <c r="E330" s="285"/>
      <c r="F330" s="285"/>
      <c r="G330" s="286" t="s">
        <v>421</v>
      </c>
      <c r="H330" s="286"/>
      <c r="I330" s="234">
        <v>0.1</v>
      </c>
      <c r="J330" s="52"/>
    </row>
    <row r="331" spans="1:10" ht="12.75" customHeight="1">
      <c r="A331" s="339"/>
      <c r="B331" s="339"/>
      <c r="C331" s="285" t="s">
        <v>625</v>
      </c>
      <c r="D331" s="285"/>
      <c r="E331" s="285"/>
      <c r="F331" s="285"/>
      <c r="G331" s="286" t="s">
        <v>418</v>
      </c>
      <c r="H331" s="286"/>
      <c r="I331" s="234">
        <v>0.65</v>
      </c>
      <c r="J331" s="52"/>
    </row>
    <row r="332" spans="1:10" ht="12.75" customHeight="1">
      <c r="A332" s="339"/>
      <c r="B332" s="339"/>
      <c r="C332" s="285" t="s">
        <v>626</v>
      </c>
      <c r="D332" s="285"/>
      <c r="E332" s="285"/>
      <c r="F332" s="285"/>
      <c r="G332" s="286" t="s">
        <v>418</v>
      </c>
      <c r="H332" s="286"/>
      <c r="I332" s="234">
        <v>2.2400000000000002</v>
      </c>
      <c r="J332" s="52"/>
    </row>
    <row r="333" spans="1:10" ht="12.75" customHeight="1">
      <c r="A333" s="339"/>
      <c r="B333" s="339"/>
      <c r="C333" s="285" t="s">
        <v>627</v>
      </c>
      <c r="D333" s="285"/>
      <c r="E333" s="285"/>
      <c r="F333" s="285"/>
      <c r="G333" s="286" t="s">
        <v>418</v>
      </c>
      <c r="H333" s="286"/>
      <c r="I333" s="234">
        <v>0.14499999999999999</v>
      </c>
      <c r="J333" s="52"/>
    </row>
    <row r="334" spans="1:10" ht="12.75" customHeight="1">
      <c r="A334" s="339"/>
      <c r="B334" s="339"/>
      <c r="C334" s="285" t="s">
        <v>628</v>
      </c>
      <c r="D334" s="285"/>
      <c r="E334" s="285"/>
      <c r="F334" s="285"/>
      <c r="G334" s="286" t="s">
        <v>418</v>
      </c>
      <c r="H334" s="286"/>
      <c r="I334" s="234">
        <v>0.52</v>
      </c>
      <c r="J334" s="52"/>
    </row>
    <row r="335" spans="1:10" ht="12.75" customHeight="1">
      <c r="A335" s="339"/>
      <c r="B335" s="339"/>
      <c r="C335" s="285" t="s">
        <v>629</v>
      </c>
      <c r="D335" s="285"/>
      <c r="E335" s="285"/>
      <c r="F335" s="285"/>
      <c r="G335" s="286" t="s">
        <v>418</v>
      </c>
      <c r="H335" s="286"/>
      <c r="I335" s="234">
        <v>0.66</v>
      </c>
      <c r="J335" s="52"/>
    </row>
    <row r="336" spans="1:10" ht="12.75" customHeight="1">
      <c r="A336" s="339"/>
      <c r="B336" s="339"/>
      <c r="C336" s="285" t="s">
        <v>630</v>
      </c>
      <c r="D336" s="285"/>
      <c r="E336" s="285"/>
      <c r="F336" s="285"/>
      <c r="G336" s="286" t="s">
        <v>418</v>
      </c>
      <c r="H336" s="286"/>
      <c r="I336" s="234">
        <v>0.22</v>
      </c>
      <c r="J336" s="52"/>
    </row>
    <row r="337" spans="1:10" ht="12.75" customHeight="1">
      <c r="A337" s="339"/>
      <c r="B337" s="339"/>
      <c r="C337" s="285" t="s">
        <v>631</v>
      </c>
      <c r="D337" s="285"/>
      <c r="E337" s="285"/>
      <c r="F337" s="285"/>
      <c r="G337" s="286" t="s">
        <v>418</v>
      </c>
      <c r="H337" s="286"/>
      <c r="I337" s="234">
        <v>0.17</v>
      </c>
      <c r="J337" s="52"/>
    </row>
    <row r="338" spans="1:10" ht="12.75" customHeight="1">
      <c r="A338" s="339"/>
      <c r="B338" s="339"/>
      <c r="C338" s="285" t="s">
        <v>632</v>
      </c>
      <c r="D338" s="285"/>
      <c r="E338" s="285"/>
      <c r="F338" s="285"/>
      <c r="G338" s="286" t="s">
        <v>418</v>
      </c>
      <c r="H338" s="286"/>
      <c r="I338" s="234">
        <v>0.16</v>
      </c>
      <c r="J338" s="52"/>
    </row>
    <row r="339" spans="1:10" ht="12.75" customHeight="1">
      <c r="A339" s="339"/>
      <c r="B339" s="339"/>
      <c r="C339" s="285" t="s">
        <v>633</v>
      </c>
      <c r="D339" s="285"/>
      <c r="E339" s="285"/>
      <c r="F339" s="285"/>
      <c r="G339" s="286" t="s">
        <v>452</v>
      </c>
      <c r="H339" s="286"/>
      <c r="I339" s="234">
        <v>0.55000000000000004</v>
      </c>
      <c r="J339" s="52"/>
    </row>
    <row r="340" spans="1:10" ht="12.75" customHeight="1">
      <c r="A340" s="339"/>
      <c r="B340" s="339"/>
      <c r="C340" s="285" t="s">
        <v>634</v>
      </c>
      <c r="D340" s="285"/>
      <c r="E340" s="285"/>
      <c r="F340" s="285"/>
      <c r="G340" s="286" t="s">
        <v>418</v>
      </c>
      <c r="H340" s="286"/>
      <c r="I340" s="234">
        <v>0.32</v>
      </c>
      <c r="J340" s="52"/>
    </row>
    <row r="341" spans="1:10" ht="12.75" customHeight="1">
      <c r="A341" s="339"/>
      <c r="B341" s="339"/>
      <c r="C341" s="285" t="s">
        <v>635</v>
      </c>
      <c r="D341" s="285"/>
      <c r="E341" s="285"/>
      <c r="F341" s="285"/>
      <c r="G341" s="286" t="s">
        <v>452</v>
      </c>
      <c r="H341" s="286"/>
      <c r="I341" s="234">
        <v>0.66</v>
      </c>
      <c r="J341" s="52"/>
    </row>
    <row r="342" spans="1:10" ht="12.75" customHeight="1">
      <c r="A342" s="339"/>
      <c r="B342" s="339"/>
      <c r="C342" s="285" t="s">
        <v>636</v>
      </c>
      <c r="D342" s="285"/>
      <c r="E342" s="285"/>
      <c r="F342" s="285"/>
      <c r="G342" s="286" t="s">
        <v>418</v>
      </c>
      <c r="H342" s="286"/>
      <c r="I342" s="234">
        <v>0.216</v>
      </c>
      <c r="J342" s="52"/>
    </row>
    <row r="343" spans="1:10" ht="12.75" customHeight="1">
      <c r="A343" s="235"/>
      <c r="B343" s="235"/>
      <c r="C343" s="285" t="s">
        <v>637</v>
      </c>
      <c r="D343" s="285"/>
      <c r="E343" s="285"/>
      <c r="F343" s="285"/>
      <c r="G343" s="286" t="s">
        <v>452</v>
      </c>
      <c r="H343" s="286"/>
      <c r="I343" s="234">
        <v>1.5</v>
      </c>
      <c r="J343" s="52"/>
    </row>
    <row r="344" spans="1:10" ht="12.75" customHeight="1">
      <c r="A344" s="235"/>
      <c r="B344" s="235"/>
      <c r="C344" s="285" t="s">
        <v>638</v>
      </c>
      <c r="D344" s="285"/>
      <c r="E344" s="285"/>
      <c r="F344" s="285"/>
      <c r="G344" s="286" t="s">
        <v>418</v>
      </c>
      <c r="H344" s="286"/>
      <c r="I344" s="234">
        <v>1.9</v>
      </c>
      <c r="J344" s="52"/>
    </row>
    <row r="345" spans="1:10" ht="12.75" customHeight="1">
      <c r="A345" s="235"/>
      <c r="B345" s="235"/>
      <c r="C345" s="289" t="s">
        <v>639</v>
      </c>
      <c r="D345" s="289"/>
      <c r="E345" s="289"/>
      <c r="F345" s="289"/>
      <c r="G345" s="222"/>
      <c r="H345" s="222"/>
      <c r="I345" s="234"/>
      <c r="J345" s="52"/>
    </row>
    <row r="346" spans="1:10" ht="12.75" customHeight="1">
      <c r="A346" s="235"/>
      <c r="B346" s="235"/>
      <c r="C346" s="289" t="s">
        <v>640</v>
      </c>
      <c r="D346" s="289"/>
      <c r="E346" s="289"/>
      <c r="F346" s="289"/>
      <c r="G346" s="222"/>
      <c r="H346" s="222"/>
      <c r="I346" s="234"/>
      <c r="J346" s="52"/>
    </row>
    <row r="347" spans="1:10" ht="12.75" customHeight="1">
      <c r="A347" s="235"/>
      <c r="B347" s="235"/>
      <c r="C347" s="289" t="s">
        <v>641</v>
      </c>
      <c r="D347" s="289"/>
      <c r="E347" s="289"/>
      <c r="F347" s="289"/>
      <c r="G347" s="222"/>
      <c r="H347" s="222"/>
      <c r="I347" s="234"/>
      <c r="J347" s="52"/>
    </row>
    <row r="348" spans="1:10" ht="12.75" customHeight="1">
      <c r="A348" s="235"/>
      <c r="B348" s="235"/>
      <c r="C348" s="289" t="s">
        <v>642</v>
      </c>
      <c r="D348" s="289"/>
      <c r="E348" s="289"/>
      <c r="F348" s="289"/>
      <c r="G348" s="222"/>
      <c r="H348" s="222"/>
      <c r="I348" s="234"/>
      <c r="J348" s="52"/>
    </row>
    <row r="349" spans="1:10" ht="12.75" customHeight="1">
      <c r="A349" s="235"/>
      <c r="B349" s="235"/>
      <c r="C349" s="289" t="s">
        <v>643</v>
      </c>
      <c r="D349" s="289"/>
      <c r="E349" s="289"/>
      <c r="F349" s="289"/>
      <c r="G349" s="222"/>
      <c r="H349" s="222"/>
      <c r="I349" s="234"/>
      <c r="J349" s="52"/>
    </row>
    <row r="350" spans="1:10" ht="12.75" customHeight="1">
      <c r="A350" s="235"/>
      <c r="B350" s="235"/>
      <c r="C350" s="289" t="s">
        <v>644</v>
      </c>
      <c r="D350" s="289"/>
      <c r="E350" s="289"/>
      <c r="F350" s="289"/>
      <c r="G350" s="222"/>
      <c r="H350" s="222"/>
      <c r="I350" s="234"/>
      <c r="J350" s="52"/>
    </row>
    <row r="351" spans="1:10" ht="12.75" customHeight="1">
      <c r="A351" s="235"/>
      <c r="B351" s="235"/>
      <c r="C351" s="289" t="s">
        <v>645</v>
      </c>
      <c r="D351" s="289"/>
      <c r="E351" s="289"/>
      <c r="F351" s="289"/>
      <c r="G351" s="222"/>
      <c r="H351" s="222"/>
      <c r="I351" s="234"/>
      <c r="J351" s="52"/>
    </row>
    <row r="352" spans="1:10" ht="12.75" customHeight="1">
      <c r="A352" s="235"/>
      <c r="B352" s="235"/>
      <c r="C352" s="289" t="s">
        <v>646</v>
      </c>
      <c r="D352" s="289"/>
      <c r="E352" s="289"/>
      <c r="F352" s="289"/>
      <c r="G352" s="222"/>
      <c r="H352" s="222"/>
      <c r="I352" s="234"/>
      <c r="J352" s="52"/>
    </row>
    <row r="353" spans="1:10" ht="12.75" customHeight="1">
      <c r="A353" s="235"/>
      <c r="B353" s="235"/>
      <c r="C353" s="289" t="s">
        <v>647</v>
      </c>
      <c r="D353" s="289"/>
      <c r="E353" s="289"/>
      <c r="F353" s="289"/>
      <c r="G353" s="222"/>
      <c r="H353" s="222"/>
      <c r="I353" s="234"/>
      <c r="J353" s="52"/>
    </row>
    <row r="354" spans="1:10" ht="12.75" customHeight="1">
      <c r="A354" s="235"/>
      <c r="B354" s="235"/>
      <c r="C354" s="289" t="s">
        <v>648</v>
      </c>
      <c r="D354" s="289"/>
      <c r="E354" s="289"/>
      <c r="F354" s="289"/>
      <c r="G354" s="222"/>
      <c r="H354" s="222"/>
      <c r="I354" s="234"/>
      <c r="J354" s="52"/>
    </row>
    <row r="355" spans="1:10" ht="12.75" customHeight="1">
      <c r="A355" s="235"/>
      <c r="B355" s="235"/>
      <c r="C355" s="289" t="s">
        <v>649</v>
      </c>
      <c r="D355" s="289"/>
      <c r="E355" s="289"/>
      <c r="F355" s="289"/>
      <c r="G355" s="222"/>
      <c r="H355" s="222"/>
      <c r="I355" s="234"/>
      <c r="J355" s="52"/>
    </row>
    <row r="356" spans="1:10" ht="12.75" customHeight="1">
      <c r="A356" s="235"/>
      <c r="B356" s="235"/>
      <c r="C356" s="289" t="s">
        <v>650</v>
      </c>
      <c r="D356" s="289"/>
      <c r="E356" s="289"/>
      <c r="F356" s="289"/>
      <c r="G356" s="222"/>
      <c r="H356" s="222"/>
      <c r="I356" s="234"/>
      <c r="J356" s="52"/>
    </row>
    <row r="357" spans="1:10" ht="12.75" customHeight="1">
      <c r="A357" s="235"/>
      <c r="B357" s="235"/>
      <c r="C357" s="289" t="s">
        <v>651</v>
      </c>
      <c r="D357" s="289"/>
      <c r="E357" s="289"/>
      <c r="F357" s="289"/>
      <c r="G357" s="222"/>
      <c r="H357" s="222"/>
      <c r="I357" s="234"/>
      <c r="J357" s="52"/>
    </row>
    <row r="358" spans="1:10" ht="12.75" customHeight="1">
      <c r="A358" s="235"/>
      <c r="B358" s="235"/>
      <c r="C358" s="289" t="s">
        <v>652</v>
      </c>
      <c r="D358" s="289"/>
      <c r="E358" s="289"/>
      <c r="F358" s="289"/>
      <c r="G358" s="222"/>
      <c r="H358" s="222"/>
      <c r="I358" s="234"/>
      <c r="J358" s="52"/>
    </row>
    <row r="359" spans="1:10" ht="12.75" customHeight="1">
      <c r="A359" s="235"/>
      <c r="B359" s="235"/>
      <c r="C359" s="289" t="s">
        <v>653</v>
      </c>
      <c r="D359" s="289"/>
      <c r="E359" s="289"/>
      <c r="F359" s="289"/>
      <c r="G359" s="222"/>
      <c r="H359" s="222"/>
      <c r="I359" s="234"/>
      <c r="J359" s="52"/>
    </row>
    <row r="360" spans="1:10" ht="12.75" customHeight="1">
      <c r="A360" s="235"/>
      <c r="B360" s="235"/>
      <c r="C360" s="289" t="s">
        <v>654</v>
      </c>
      <c r="D360" s="289"/>
      <c r="E360" s="289"/>
      <c r="F360" s="289"/>
      <c r="G360" s="222"/>
      <c r="H360" s="222"/>
      <c r="I360" s="234"/>
      <c r="J360" s="52"/>
    </row>
    <row r="361" spans="1:10" ht="12.75" customHeight="1">
      <c r="A361" s="235"/>
      <c r="B361" s="235"/>
      <c r="C361" s="289" t="s">
        <v>655</v>
      </c>
      <c r="D361" s="289"/>
      <c r="E361" s="289"/>
      <c r="F361" s="289"/>
      <c r="G361" s="222"/>
      <c r="H361" s="222"/>
      <c r="I361" s="234"/>
      <c r="J361" s="52"/>
    </row>
    <row r="362" spans="1:10" ht="12.75" customHeight="1">
      <c r="A362" s="235"/>
      <c r="B362" s="235"/>
      <c r="C362" s="289" t="s">
        <v>656</v>
      </c>
      <c r="D362" s="289"/>
      <c r="E362" s="289"/>
      <c r="F362" s="289"/>
      <c r="G362" s="222"/>
      <c r="H362" s="222"/>
      <c r="I362" s="234"/>
      <c r="J362" s="52"/>
    </row>
    <row r="363" spans="1:10" ht="12.75" customHeight="1">
      <c r="A363" s="339"/>
      <c r="B363" s="339"/>
      <c r="C363" s="285" t="s">
        <v>657</v>
      </c>
      <c r="D363" s="285"/>
      <c r="E363" s="285"/>
      <c r="F363" s="285"/>
      <c r="G363" s="286" t="s">
        <v>406</v>
      </c>
      <c r="H363" s="286"/>
      <c r="I363" s="234">
        <v>0.20699999999999999</v>
      </c>
      <c r="J363" s="52"/>
    </row>
    <row r="364" spans="1:10" ht="12.75" customHeight="1">
      <c r="A364" s="339"/>
      <c r="B364" s="339"/>
      <c r="C364" s="285" t="s">
        <v>658</v>
      </c>
      <c r="D364" s="285"/>
      <c r="E364" s="285"/>
      <c r="F364" s="285"/>
      <c r="G364" s="286" t="s">
        <v>418</v>
      </c>
      <c r="H364" s="286"/>
      <c r="I364" s="234">
        <v>0.316</v>
      </c>
      <c r="J364" s="52"/>
    </row>
    <row r="365" spans="1:10" ht="12.75" customHeight="1">
      <c r="A365" s="339"/>
      <c r="B365" s="339"/>
      <c r="C365" s="285" t="s">
        <v>328</v>
      </c>
      <c r="D365" s="285"/>
      <c r="E365" s="285"/>
      <c r="F365" s="285"/>
      <c r="G365" s="286" t="s">
        <v>406</v>
      </c>
      <c r="H365" s="286"/>
      <c r="I365" s="234">
        <v>0.54</v>
      </c>
      <c r="J365" s="52"/>
    </row>
    <row r="366" spans="1:10" ht="12.75" customHeight="1">
      <c r="A366" s="339"/>
      <c r="B366" s="339"/>
      <c r="C366" s="285" t="s">
        <v>659</v>
      </c>
      <c r="D366" s="285"/>
      <c r="E366" s="285"/>
      <c r="F366" s="285"/>
      <c r="G366" s="286" t="s">
        <v>406</v>
      </c>
      <c r="H366" s="286"/>
      <c r="I366" s="234">
        <v>0.216</v>
      </c>
      <c r="J366" s="52"/>
    </row>
    <row r="367" spans="1:10" ht="12.75" customHeight="1">
      <c r="A367" s="339"/>
      <c r="B367" s="339"/>
      <c r="C367" s="285" t="s">
        <v>660</v>
      </c>
      <c r="D367" s="285"/>
      <c r="E367" s="285"/>
      <c r="F367" s="285"/>
      <c r="G367" s="286" t="s">
        <v>406</v>
      </c>
      <c r="H367" s="286"/>
      <c r="I367" s="234">
        <v>0.443</v>
      </c>
      <c r="J367" s="52"/>
    </row>
    <row r="368" spans="1:10" ht="12.75" customHeight="1">
      <c r="A368" s="339"/>
      <c r="B368" s="339"/>
      <c r="C368" s="285" t="s">
        <v>661</v>
      </c>
      <c r="D368" s="285"/>
      <c r="E368" s="285"/>
      <c r="F368" s="285"/>
      <c r="G368" s="286" t="s">
        <v>418</v>
      </c>
      <c r="H368" s="286"/>
      <c r="I368" s="234">
        <v>0.39</v>
      </c>
      <c r="J368" s="52"/>
    </row>
    <row r="369" spans="1:10" ht="12.75" customHeight="1">
      <c r="A369" s="339"/>
      <c r="B369" s="339"/>
      <c r="C369" s="285" t="s">
        <v>662</v>
      </c>
      <c r="D369" s="285"/>
      <c r="E369" s="285"/>
      <c r="F369" s="285"/>
      <c r="G369" s="286" t="s">
        <v>406</v>
      </c>
      <c r="H369" s="286"/>
      <c r="I369" s="234">
        <v>0.16</v>
      </c>
      <c r="J369" s="52"/>
    </row>
    <row r="370" spans="1:10" ht="12.75" customHeight="1">
      <c r="A370" s="339"/>
      <c r="B370" s="339"/>
      <c r="C370" s="285" t="s">
        <v>663</v>
      </c>
      <c r="D370" s="285"/>
      <c r="E370" s="285"/>
      <c r="F370" s="285"/>
      <c r="G370" s="286" t="s">
        <v>406</v>
      </c>
      <c r="H370" s="286"/>
      <c r="I370" s="234">
        <v>0.47</v>
      </c>
      <c r="J370" s="52"/>
    </row>
    <row r="371" spans="1:10" ht="12.75" customHeight="1">
      <c r="A371" s="339"/>
      <c r="B371" s="339"/>
      <c r="C371" s="285" t="s">
        <v>664</v>
      </c>
      <c r="D371" s="285"/>
      <c r="E371" s="285"/>
      <c r="F371" s="285"/>
      <c r="G371" s="286" t="s">
        <v>665</v>
      </c>
      <c r="H371" s="286"/>
      <c r="I371" s="234">
        <v>0.38800000000000001</v>
      </c>
      <c r="J371" s="52"/>
    </row>
    <row r="372" spans="1:10" ht="12.75" customHeight="1">
      <c r="A372" s="339"/>
      <c r="B372" s="339"/>
      <c r="C372" s="285" t="s">
        <v>666</v>
      </c>
      <c r="D372" s="285"/>
      <c r="E372" s="285"/>
      <c r="F372" s="285"/>
      <c r="G372" s="286" t="s">
        <v>418</v>
      </c>
      <c r="H372" s="286"/>
      <c r="I372" s="234">
        <v>0.28399999999999997</v>
      </c>
      <c r="J372" s="52"/>
    </row>
    <row r="373" spans="1:10" ht="12.75" customHeight="1">
      <c r="A373" s="339"/>
      <c r="B373" s="339"/>
      <c r="C373" s="285" t="s">
        <v>667</v>
      </c>
      <c r="D373" s="285"/>
      <c r="E373" s="285"/>
      <c r="F373" s="285"/>
      <c r="G373" s="286" t="s">
        <v>411</v>
      </c>
      <c r="H373" s="286"/>
      <c r="I373" s="234">
        <v>0.34</v>
      </c>
      <c r="J373" s="52"/>
    </row>
    <row r="374" spans="1:10" ht="12.75" customHeight="1">
      <c r="A374" s="339"/>
      <c r="B374" s="339"/>
      <c r="C374" s="285" t="s">
        <v>668</v>
      </c>
      <c r="D374" s="285"/>
      <c r="E374" s="285"/>
      <c r="F374" s="285"/>
      <c r="G374" s="286" t="s">
        <v>418</v>
      </c>
      <c r="H374" s="286"/>
      <c r="I374" s="234"/>
      <c r="J374" s="52"/>
    </row>
    <row r="375" spans="1:10" ht="12.75" customHeight="1">
      <c r="A375" s="235"/>
      <c r="B375" s="235"/>
      <c r="C375" s="285" t="s">
        <v>669</v>
      </c>
      <c r="D375" s="285"/>
      <c r="E375" s="285"/>
      <c r="F375" s="285"/>
      <c r="G375" s="222"/>
      <c r="H375" s="222"/>
      <c r="I375" s="234"/>
      <c r="J375" s="52"/>
    </row>
    <row r="376" spans="1:10" ht="12.75" customHeight="1">
      <c r="A376" s="339"/>
      <c r="B376" s="339"/>
      <c r="C376" s="285" t="s">
        <v>670</v>
      </c>
      <c r="D376" s="285"/>
      <c r="E376" s="285"/>
      <c r="F376" s="285"/>
      <c r="G376" s="286" t="s">
        <v>671</v>
      </c>
      <c r="H376" s="286"/>
      <c r="I376" s="234">
        <v>0.63</v>
      </c>
      <c r="J376" s="52"/>
    </row>
    <row r="377" spans="1:10" ht="12.75" customHeight="1">
      <c r="A377" s="339"/>
      <c r="B377" s="339"/>
      <c r="C377" s="285" t="s">
        <v>672</v>
      </c>
      <c r="D377" s="285"/>
      <c r="E377" s="285"/>
      <c r="F377" s="285"/>
      <c r="G377" s="286" t="s">
        <v>673</v>
      </c>
      <c r="H377" s="286"/>
      <c r="I377" s="234"/>
      <c r="J377" s="52"/>
    </row>
    <row r="378" spans="1:10" ht="12.75" customHeight="1">
      <c r="A378" s="339"/>
      <c r="B378" s="339"/>
      <c r="C378" s="285" t="s">
        <v>674</v>
      </c>
      <c r="D378" s="285"/>
      <c r="E378" s="285"/>
      <c r="F378" s="285"/>
      <c r="G378" s="286" t="s">
        <v>675</v>
      </c>
      <c r="H378" s="286"/>
      <c r="I378" s="234"/>
      <c r="J378" s="52"/>
    </row>
    <row r="379" spans="1:10" ht="12.75" customHeight="1">
      <c r="A379" s="339"/>
      <c r="B379" s="339"/>
      <c r="C379" s="285" t="s">
        <v>676</v>
      </c>
      <c r="D379" s="285"/>
      <c r="E379" s="285"/>
      <c r="F379" s="285"/>
      <c r="G379" s="286" t="s">
        <v>677</v>
      </c>
      <c r="H379" s="286"/>
      <c r="I379" s="234"/>
      <c r="J379" s="52"/>
    </row>
    <row r="380" spans="1:10" ht="12.75" customHeight="1">
      <c r="A380" s="339"/>
      <c r="B380" s="339"/>
      <c r="C380" s="285" t="s">
        <v>678</v>
      </c>
      <c r="D380" s="285"/>
      <c r="E380" s="285"/>
      <c r="F380" s="285"/>
      <c r="G380" s="286" t="s">
        <v>679</v>
      </c>
      <c r="H380" s="286"/>
      <c r="I380" s="234">
        <v>1.27</v>
      </c>
      <c r="J380" s="52"/>
    </row>
    <row r="381" spans="1:10" ht="12.75" customHeight="1">
      <c r="A381" s="339"/>
      <c r="B381" s="339"/>
      <c r="C381" s="285" t="s">
        <v>680</v>
      </c>
      <c r="D381" s="285"/>
      <c r="E381" s="285"/>
      <c r="F381" s="285"/>
      <c r="G381" s="286" t="s">
        <v>406</v>
      </c>
      <c r="H381" s="286"/>
      <c r="I381" s="234">
        <v>3.1</v>
      </c>
      <c r="J381" s="52"/>
    </row>
    <row r="382" spans="1:10" ht="12.75" customHeight="1">
      <c r="A382" s="339"/>
      <c r="B382" s="339"/>
      <c r="C382" s="285" t="s">
        <v>681</v>
      </c>
      <c r="D382" s="285"/>
      <c r="E382" s="285"/>
      <c r="F382" s="285"/>
      <c r="G382" s="286" t="s">
        <v>406</v>
      </c>
      <c r="H382" s="286"/>
      <c r="I382" s="234"/>
      <c r="J382" s="52"/>
    </row>
    <row r="383" spans="1:10" ht="12.75" customHeight="1">
      <c r="A383" s="339"/>
      <c r="B383" s="339"/>
      <c r="C383" s="285" t="s">
        <v>682</v>
      </c>
      <c r="D383" s="285"/>
      <c r="E383" s="285"/>
      <c r="F383" s="285"/>
      <c r="G383" s="286" t="s">
        <v>418</v>
      </c>
      <c r="H383" s="286"/>
      <c r="I383" s="234"/>
      <c r="J383" s="52"/>
    </row>
    <row r="384" spans="1:10" ht="12.75" customHeight="1">
      <c r="A384" s="339"/>
      <c r="B384" s="339"/>
      <c r="C384" s="285" t="s">
        <v>683</v>
      </c>
      <c r="D384" s="285"/>
      <c r="E384" s="285"/>
      <c r="F384" s="285"/>
      <c r="G384" s="286" t="s">
        <v>418</v>
      </c>
      <c r="H384" s="286"/>
      <c r="I384" s="234"/>
      <c r="J384" s="52"/>
    </row>
    <row r="385" spans="1:10" ht="12.75" customHeight="1">
      <c r="A385" s="339"/>
      <c r="B385" s="339"/>
      <c r="C385" s="285" t="s">
        <v>684</v>
      </c>
      <c r="D385" s="285"/>
      <c r="E385" s="285"/>
      <c r="F385" s="285"/>
      <c r="G385" s="286" t="s">
        <v>406</v>
      </c>
      <c r="H385" s="286"/>
      <c r="I385" s="234">
        <v>0.04</v>
      </c>
      <c r="J385" s="52"/>
    </row>
    <row r="386" spans="1:10">
      <c r="A386" s="238"/>
      <c r="B386" s="238"/>
      <c r="C386" s="48"/>
      <c r="D386" s="48"/>
      <c r="E386" s="48"/>
      <c r="F386" s="48"/>
      <c r="G386" s="239"/>
      <c r="H386" s="239"/>
      <c r="I386" s="51"/>
      <c r="J386" s="52"/>
    </row>
    <row r="387" spans="1:10" ht="12.75" customHeight="1">
      <c r="A387" s="292" t="s">
        <v>685</v>
      </c>
      <c r="B387" s="292"/>
      <c r="C387" s="292"/>
      <c r="D387" s="292"/>
      <c r="E387" s="292"/>
      <c r="F387" s="292"/>
      <c r="G387" s="292"/>
      <c r="H387" s="292"/>
    </row>
    <row r="388" spans="1:10" ht="12.75" customHeight="1"/>
    <row r="389" spans="1:10" ht="12.75" customHeight="1">
      <c r="A389" s="278" t="s">
        <v>686</v>
      </c>
      <c r="B389" s="278"/>
      <c r="C389" s="278"/>
      <c r="D389" s="278"/>
      <c r="E389" s="278"/>
      <c r="F389" s="278"/>
      <c r="G389" s="53"/>
      <c r="H389" s="53"/>
      <c r="I389" s="53"/>
    </row>
    <row r="390" spans="1:10" ht="12.75" customHeight="1">
      <c r="A390" s="278" t="s">
        <v>67</v>
      </c>
      <c r="B390" s="278"/>
      <c r="C390" s="240" t="s">
        <v>687</v>
      </c>
      <c r="D390" s="170" t="s">
        <v>688</v>
      </c>
      <c r="E390" s="278" t="s">
        <v>211</v>
      </c>
      <c r="F390" s="278"/>
      <c r="G390" s="53"/>
      <c r="H390" s="53"/>
      <c r="I390" s="55"/>
    </row>
    <row r="391" spans="1:10">
      <c r="A391" s="226" t="s">
        <v>689</v>
      </c>
      <c r="B391" s="226"/>
      <c r="C391" s="230" t="s">
        <v>690</v>
      </c>
      <c r="D391" s="230" t="s">
        <v>222</v>
      </c>
      <c r="E391" s="293" t="s">
        <v>691</v>
      </c>
      <c r="F391" s="293"/>
    </row>
    <row r="392" spans="1:10">
      <c r="A392" s="226" t="s">
        <v>689</v>
      </c>
      <c r="B392" s="226"/>
      <c r="C392" s="230" t="s">
        <v>692</v>
      </c>
      <c r="D392" s="230" t="s">
        <v>232</v>
      </c>
      <c r="E392" s="293"/>
      <c r="F392" s="293"/>
    </row>
    <row r="393" spans="1:10">
      <c r="A393" s="340" t="s">
        <v>693</v>
      </c>
      <c r="B393" s="340"/>
      <c r="C393" s="230" t="s">
        <v>694</v>
      </c>
      <c r="D393" s="230" t="s">
        <v>695</v>
      </c>
      <c r="E393" s="340"/>
      <c r="F393" s="340"/>
    </row>
    <row r="394" spans="1:10">
      <c r="C394" s="56"/>
      <c r="D394" s="56"/>
    </row>
    <row r="395" spans="1:10">
      <c r="C395" s="56"/>
      <c r="D395" s="56"/>
    </row>
    <row r="397" spans="1:10">
      <c r="A397" s="38" t="s">
        <v>696</v>
      </c>
      <c r="C397" s="290"/>
      <c r="D397" s="290"/>
      <c r="E397" s="290"/>
      <c r="F397" s="290"/>
    </row>
    <row r="398" spans="1:10">
      <c r="C398" s="291"/>
      <c r="D398" s="291"/>
      <c r="E398" s="291"/>
      <c r="F398" s="291"/>
    </row>
  </sheetData>
  <mergeCells count="654">
    <mergeCell ref="G378:H378"/>
    <mergeCell ref="A380:B380"/>
    <mergeCell ref="C380:F380"/>
    <mergeCell ref="G380:H380"/>
    <mergeCell ref="A381:B381"/>
    <mergeCell ref="C381:F381"/>
    <mergeCell ref="G381:H381"/>
    <mergeCell ref="A382:B382"/>
    <mergeCell ref="C382:F382"/>
    <mergeCell ref="G382:H382"/>
    <mergeCell ref="C397:F397"/>
    <mergeCell ref="C398:F398"/>
    <mergeCell ref="A383:B383"/>
    <mergeCell ref="C383:F383"/>
    <mergeCell ref="G383:H383"/>
    <mergeCell ref="A384:B384"/>
    <mergeCell ref="C384:F384"/>
    <mergeCell ref="G384:H384"/>
    <mergeCell ref="A385:B385"/>
    <mergeCell ref="C385:F385"/>
    <mergeCell ref="G385:H385"/>
    <mergeCell ref="A387:H387"/>
    <mergeCell ref="A389:F389"/>
    <mergeCell ref="A390:B390"/>
    <mergeCell ref="E390:F390"/>
    <mergeCell ref="E391:F392"/>
    <mergeCell ref="A393:B393"/>
    <mergeCell ref="E393:F393"/>
    <mergeCell ref="A371:B371"/>
    <mergeCell ref="C371:F371"/>
    <mergeCell ref="G371:H371"/>
    <mergeCell ref="A372:B372"/>
    <mergeCell ref="C372:F372"/>
    <mergeCell ref="G372:H372"/>
    <mergeCell ref="A379:B379"/>
    <mergeCell ref="C379:F379"/>
    <mergeCell ref="G379:H379"/>
    <mergeCell ref="A373:B373"/>
    <mergeCell ref="C373:F373"/>
    <mergeCell ref="G373:H373"/>
    <mergeCell ref="A374:B374"/>
    <mergeCell ref="C374:F374"/>
    <mergeCell ref="G374:H374"/>
    <mergeCell ref="C375:F375"/>
    <mergeCell ref="A376:B376"/>
    <mergeCell ref="C376:F376"/>
    <mergeCell ref="G376:H376"/>
    <mergeCell ref="A377:B377"/>
    <mergeCell ref="C377:F377"/>
    <mergeCell ref="G377:H377"/>
    <mergeCell ref="A378:B378"/>
    <mergeCell ref="C378:F378"/>
    <mergeCell ref="A368:B368"/>
    <mergeCell ref="C368:F368"/>
    <mergeCell ref="G368:H368"/>
    <mergeCell ref="A369:B369"/>
    <mergeCell ref="C369:F369"/>
    <mergeCell ref="G369:H369"/>
    <mergeCell ref="A370:B370"/>
    <mergeCell ref="C370:F370"/>
    <mergeCell ref="G370:H370"/>
    <mergeCell ref="A365:B365"/>
    <mergeCell ref="C365:F365"/>
    <mergeCell ref="G365:H365"/>
    <mergeCell ref="A366:B366"/>
    <mergeCell ref="C366:F366"/>
    <mergeCell ref="G366:H366"/>
    <mergeCell ref="A367:B367"/>
    <mergeCell ref="C367:F367"/>
    <mergeCell ref="G367:H367"/>
    <mergeCell ref="C359:F359"/>
    <mergeCell ref="C360:F360"/>
    <mergeCell ref="C361:F361"/>
    <mergeCell ref="C362:F362"/>
    <mergeCell ref="A363:B363"/>
    <mergeCell ref="C363:F363"/>
    <mergeCell ref="G363:H363"/>
    <mergeCell ref="A364:B364"/>
    <mergeCell ref="C364:F364"/>
    <mergeCell ref="G364:H364"/>
    <mergeCell ref="C350:F350"/>
    <mergeCell ref="C351:F351"/>
    <mergeCell ref="C352:F352"/>
    <mergeCell ref="C353:F353"/>
    <mergeCell ref="C354:F354"/>
    <mergeCell ref="C355:F355"/>
    <mergeCell ref="C356:F356"/>
    <mergeCell ref="C357:F357"/>
    <mergeCell ref="C358:F358"/>
    <mergeCell ref="C343:F343"/>
    <mergeCell ref="G343:H343"/>
    <mergeCell ref="C344:F344"/>
    <mergeCell ref="G344:H344"/>
    <mergeCell ref="C345:F345"/>
    <mergeCell ref="C346:F346"/>
    <mergeCell ref="C347:F347"/>
    <mergeCell ref="C348:F348"/>
    <mergeCell ref="C349:F349"/>
    <mergeCell ref="A340:B340"/>
    <mergeCell ref="C340:F340"/>
    <mergeCell ref="G340:H340"/>
    <mergeCell ref="A341:B341"/>
    <mergeCell ref="C341:F341"/>
    <mergeCell ref="G341:H341"/>
    <mergeCell ref="A342:B342"/>
    <mergeCell ref="C342:F342"/>
    <mergeCell ref="G342:H342"/>
    <mergeCell ref="A337:B337"/>
    <mergeCell ref="C337:F337"/>
    <mergeCell ref="G337:H337"/>
    <mergeCell ref="A338:B338"/>
    <mergeCell ref="C338:F338"/>
    <mergeCell ref="G338:H338"/>
    <mergeCell ref="A339:B339"/>
    <mergeCell ref="C339:F339"/>
    <mergeCell ref="G339:H339"/>
    <mergeCell ref="A334:B334"/>
    <mergeCell ref="C334:F334"/>
    <mergeCell ref="G334:H334"/>
    <mergeCell ref="A335:B335"/>
    <mergeCell ref="C335:F335"/>
    <mergeCell ref="G335:H335"/>
    <mergeCell ref="A336:B336"/>
    <mergeCell ref="C336:F336"/>
    <mergeCell ref="G336:H336"/>
    <mergeCell ref="A331:B331"/>
    <mergeCell ref="C331:F331"/>
    <mergeCell ref="G331:H331"/>
    <mergeCell ref="A332:B332"/>
    <mergeCell ref="C332:F332"/>
    <mergeCell ref="G332:H332"/>
    <mergeCell ref="A333:B333"/>
    <mergeCell ref="C333:F333"/>
    <mergeCell ref="G333:H333"/>
    <mergeCell ref="C327:F327"/>
    <mergeCell ref="G327:H327"/>
    <mergeCell ref="A328:B328"/>
    <mergeCell ref="C328:F328"/>
    <mergeCell ref="G328:H328"/>
    <mergeCell ref="C329:F329"/>
    <mergeCell ref="G329:H329"/>
    <mergeCell ref="A330:B330"/>
    <mergeCell ref="C330:F330"/>
    <mergeCell ref="G330:H330"/>
    <mergeCell ref="C323:F323"/>
    <mergeCell ref="G323:H323"/>
    <mergeCell ref="A324:B324"/>
    <mergeCell ref="C324:F324"/>
    <mergeCell ref="G324:H324"/>
    <mergeCell ref="C325:F325"/>
    <mergeCell ref="G325:H325"/>
    <mergeCell ref="C326:F326"/>
    <mergeCell ref="G326:H326"/>
    <mergeCell ref="A320:B320"/>
    <mergeCell ref="C320:F320"/>
    <mergeCell ref="G320:H320"/>
    <mergeCell ref="A321:B321"/>
    <mergeCell ref="C321:F321"/>
    <mergeCell ref="G321:H321"/>
    <mergeCell ref="A322:B322"/>
    <mergeCell ref="C322:F322"/>
    <mergeCell ref="G322:H322"/>
    <mergeCell ref="C316:F316"/>
    <mergeCell ref="G316:H316"/>
    <mergeCell ref="A317:B317"/>
    <mergeCell ref="C317:F317"/>
    <mergeCell ref="G317:H317"/>
    <mergeCell ref="C318:F318"/>
    <mergeCell ref="G318:H318"/>
    <mergeCell ref="A319:B319"/>
    <mergeCell ref="C319:F319"/>
    <mergeCell ref="G319:H319"/>
    <mergeCell ref="A313:B313"/>
    <mergeCell ref="C313:F313"/>
    <mergeCell ref="G313:H313"/>
    <mergeCell ref="A314:B314"/>
    <mergeCell ref="C314:F314"/>
    <mergeCell ref="G314:H314"/>
    <mergeCell ref="A315:B315"/>
    <mergeCell ref="C315:F315"/>
    <mergeCell ref="G315:H315"/>
    <mergeCell ref="A309:B309"/>
    <mergeCell ref="C309:F309"/>
    <mergeCell ref="G309:H309"/>
    <mergeCell ref="C310:F310"/>
    <mergeCell ref="G310:H310"/>
    <mergeCell ref="A311:B311"/>
    <mergeCell ref="C311:F311"/>
    <mergeCell ref="G311:H311"/>
    <mergeCell ref="C312:F312"/>
    <mergeCell ref="G312:H312"/>
    <mergeCell ref="A305:B305"/>
    <mergeCell ref="C305:F305"/>
    <mergeCell ref="G305:H305"/>
    <mergeCell ref="C306:F306"/>
    <mergeCell ref="G306:H306"/>
    <mergeCell ref="A307:B307"/>
    <mergeCell ref="C307:F307"/>
    <mergeCell ref="G307:H307"/>
    <mergeCell ref="A308:B308"/>
    <mergeCell ref="C308:F308"/>
    <mergeCell ref="G308:H308"/>
    <mergeCell ref="A301:B301"/>
    <mergeCell ref="C301:F301"/>
    <mergeCell ref="G301:H301"/>
    <mergeCell ref="A302:B302"/>
    <mergeCell ref="C302:F302"/>
    <mergeCell ref="G302:H302"/>
    <mergeCell ref="C303:F303"/>
    <mergeCell ref="G303:H303"/>
    <mergeCell ref="A304:B304"/>
    <mergeCell ref="C304:F304"/>
    <mergeCell ref="G304:H304"/>
    <mergeCell ref="A298:B298"/>
    <mergeCell ref="C298:F298"/>
    <mergeCell ref="G298:H298"/>
    <mergeCell ref="A299:B299"/>
    <mergeCell ref="C299:F299"/>
    <mergeCell ref="G299:H299"/>
    <mergeCell ref="A300:B300"/>
    <mergeCell ref="C300:F300"/>
    <mergeCell ref="G300:H300"/>
    <mergeCell ref="A294:B294"/>
    <mergeCell ref="C294:F294"/>
    <mergeCell ref="G294:H294"/>
    <mergeCell ref="A295:B295"/>
    <mergeCell ref="C295:F295"/>
    <mergeCell ref="G295:H295"/>
    <mergeCell ref="C296:F296"/>
    <mergeCell ref="G296:H296"/>
    <mergeCell ref="C297:F297"/>
    <mergeCell ref="G297:H297"/>
    <mergeCell ref="A291:B291"/>
    <mergeCell ref="C291:F291"/>
    <mergeCell ref="G291:H291"/>
    <mergeCell ref="A292:B292"/>
    <mergeCell ref="C292:F292"/>
    <mergeCell ref="G292:H292"/>
    <mergeCell ref="A293:B293"/>
    <mergeCell ref="C293:F293"/>
    <mergeCell ref="G293:H293"/>
    <mergeCell ref="A288:B288"/>
    <mergeCell ref="C288:F288"/>
    <mergeCell ref="G288:H288"/>
    <mergeCell ref="A289:B289"/>
    <mergeCell ref="C289:F289"/>
    <mergeCell ref="G289:H289"/>
    <mergeCell ref="A290:B290"/>
    <mergeCell ref="C290:F290"/>
    <mergeCell ref="G290:H290"/>
    <mergeCell ref="A284:B284"/>
    <mergeCell ref="C284:F284"/>
    <mergeCell ref="G284:H284"/>
    <mergeCell ref="A285:B285"/>
    <mergeCell ref="C285:F285"/>
    <mergeCell ref="G285:H285"/>
    <mergeCell ref="C286:F286"/>
    <mergeCell ref="G286:H286"/>
    <mergeCell ref="A287:B287"/>
    <mergeCell ref="C287:F287"/>
    <mergeCell ref="G287:H287"/>
    <mergeCell ref="A280:B280"/>
    <mergeCell ref="C280:F280"/>
    <mergeCell ref="G280:H280"/>
    <mergeCell ref="C281:F281"/>
    <mergeCell ref="G281:H281"/>
    <mergeCell ref="A282:B282"/>
    <mergeCell ref="C282:F282"/>
    <mergeCell ref="G282:H282"/>
    <mergeCell ref="A283:B283"/>
    <mergeCell ref="C283:F283"/>
    <mergeCell ref="G283:H283"/>
    <mergeCell ref="A277:B277"/>
    <mergeCell ref="C277:F277"/>
    <mergeCell ref="G277:H277"/>
    <mergeCell ref="A278:B278"/>
    <mergeCell ref="C278:F278"/>
    <mergeCell ref="G278:H278"/>
    <mergeCell ref="A279:B279"/>
    <mergeCell ref="C279:F279"/>
    <mergeCell ref="G279:H279"/>
    <mergeCell ref="A274:B274"/>
    <mergeCell ref="C274:F274"/>
    <mergeCell ref="G274:H274"/>
    <mergeCell ref="A275:B275"/>
    <mergeCell ref="C275:F275"/>
    <mergeCell ref="G275:H275"/>
    <mergeCell ref="A276:B276"/>
    <mergeCell ref="C276:F276"/>
    <mergeCell ref="G276:H276"/>
    <mergeCell ref="A271:B271"/>
    <mergeCell ref="C271:F271"/>
    <mergeCell ref="G271:H271"/>
    <mergeCell ref="A272:B272"/>
    <mergeCell ref="C272:F272"/>
    <mergeCell ref="G272:H272"/>
    <mergeCell ref="A273:B273"/>
    <mergeCell ref="C273:F273"/>
    <mergeCell ref="G273:H273"/>
    <mergeCell ref="A268:B268"/>
    <mergeCell ref="C268:F268"/>
    <mergeCell ref="G268:H268"/>
    <mergeCell ref="A269:B269"/>
    <mergeCell ref="C269:F269"/>
    <mergeCell ref="G269:H269"/>
    <mergeCell ref="A270:B270"/>
    <mergeCell ref="C270:F270"/>
    <mergeCell ref="G270:H270"/>
    <mergeCell ref="A265:B265"/>
    <mergeCell ref="C265:F265"/>
    <mergeCell ref="G265:H265"/>
    <mergeCell ref="A266:B266"/>
    <mergeCell ref="C266:F266"/>
    <mergeCell ref="G266:H266"/>
    <mergeCell ref="A267:B267"/>
    <mergeCell ref="C267:F267"/>
    <mergeCell ref="G267:H267"/>
    <mergeCell ref="A262:B262"/>
    <mergeCell ref="C262:F262"/>
    <mergeCell ref="G262:H262"/>
    <mergeCell ref="J262:J263"/>
    <mergeCell ref="A263:B263"/>
    <mergeCell ref="C263:F263"/>
    <mergeCell ref="G263:H263"/>
    <mergeCell ref="A264:B264"/>
    <mergeCell ref="C264:F264"/>
    <mergeCell ref="G264:H264"/>
    <mergeCell ref="A259:B259"/>
    <mergeCell ref="C259:F259"/>
    <mergeCell ref="G259:H259"/>
    <mergeCell ref="A260:B260"/>
    <mergeCell ref="C260:F260"/>
    <mergeCell ref="G260:H260"/>
    <mergeCell ref="A261:B261"/>
    <mergeCell ref="C261:F261"/>
    <mergeCell ref="G261:H261"/>
    <mergeCell ref="A256:B256"/>
    <mergeCell ref="C256:F256"/>
    <mergeCell ref="G256:H256"/>
    <mergeCell ref="A257:B257"/>
    <mergeCell ref="C257:F257"/>
    <mergeCell ref="G257:H257"/>
    <mergeCell ref="A258:B258"/>
    <mergeCell ref="C258:F258"/>
    <mergeCell ref="G258:H258"/>
    <mergeCell ref="A253:B253"/>
    <mergeCell ref="C253:F253"/>
    <mergeCell ref="G253:H253"/>
    <mergeCell ref="A254:B254"/>
    <mergeCell ref="C254:F254"/>
    <mergeCell ref="G254:H254"/>
    <mergeCell ref="A255:B255"/>
    <mergeCell ref="C255:F255"/>
    <mergeCell ref="G255:H255"/>
    <mergeCell ref="A250:B250"/>
    <mergeCell ref="C250:F250"/>
    <mergeCell ref="G250:H251"/>
    <mergeCell ref="J250:J251"/>
    <mergeCell ref="A251:B251"/>
    <mergeCell ref="C251:F251"/>
    <mergeCell ref="A252:B252"/>
    <mergeCell ref="C252:F252"/>
    <mergeCell ref="G252:H252"/>
    <mergeCell ref="A247:B247"/>
    <mergeCell ref="C247:F247"/>
    <mergeCell ref="G247:H247"/>
    <mergeCell ref="A248:B248"/>
    <mergeCell ref="C248:F248"/>
    <mergeCell ref="G248:H248"/>
    <mergeCell ref="A249:B249"/>
    <mergeCell ref="C249:F249"/>
    <mergeCell ref="G249:H249"/>
    <mergeCell ref="A244:B244"/>
    <mergeCell ref="C244:F244"/>
    <mergeCell ref="G244:H244"/>
    <mergeCell ref="A245:B245"/>
    <mergeCell ref="C245:F245"/>
    <mergeCell ref="G245:H245"/>
    <mergeCell ref="A246:B246"/>
    <mergeCell ref="C246:F246"/>
    <mergeCell ref="G246:H246"/>
    <mergeCell ref="A241:B241"/>
    <mergeCell ref="C241:F241"/>
    <mergeCell ref="G241:H241"/>
    <mergeCell ref="A242:B242"/>
    <mergeCell ref="C242:F242"/>
    <mergeCell ref="G242:H242"/>
    <mergeCell ref="A243:B243"/>
    <mergeCell ref="C243:F243"/>
    <mergeCell ref="G243:H243"/>
    <mergeCell ref="A238:B238"/>
    <mergeCell ref="C238:F238"/>
    <mergeCell ref="G238:H238"/>
    <mergeCell ref="A239:B239"/>
    <mergeCell ref="C239:F239"/>
    <mergeCell ref="G239:H239"/>
    <mergeCell ref="A240:B240"/>
    <mergeCell ref="C240:F240"/>
    <mergeCell ref="G240:H240"/>
    <mergeCell ref="A235:B235"/>
    <mergeCell ref="C235:F235"/>
    <mergeCell ref="G235:H235"/>
    <mergeCell ref="A236:B236"/>
    <mergeCell ref="C236:F236"/>
    <mergeCell ref="G236:H236"/>
    <mergeCell ref="A237:B237"/>
    <mergeCell ref="C237:F237"/>
    <mergeCell ref="G237:H237"/>
    <mergeCell ref="A232:B232"/>
    <mergeCell ref="C232:F232"/>
    <mergeCell ref="G232:H232"/>
    <mergeCell ref="A233:B233"/>
    <mergeCell ref="C233:F233"/>
    <mergeCell ref="G233:H233"/>
    <mergeCell ref="A234:B234"/>
    <mergeCell ref="C234:F234"/>
    <mergeCell ref="G234:H234"/>
    <mergeCell ref="A229:B229"/>
    <mergeCell ref="C229:F229"/>
    <mergeCell ref="G229:H229"/>
    <mergeCell ref="A230:B230"/>
    <mergeCell ref="C230:F230"/>
    <mergeCell ref="G230:H230"/>
    <mergeCell ref="A231:B231"/>
    <mergeCell ref="C231:F231"/>
    <mergeCell ref="G231:H231"/>
    <mergeCell ref="A226:B226"/>
    <mergeCell ref="C226:F226"/>
    <mergeCell ref="G226:H226"/>
    <mergeCell ref="A227:B227"/>
    <mergeCell ref="C227:F227"/>
    <mergeCell ref="G227:H227"/>
    <mergeCell ref="A228:B228"/>
    <mergeCell ref="C228:F228"/>
    <mergeCell ref="G228:H228"/>
    <mergeCell ref="A223:B223"/>
    <mergeCell ref="C223:F223"/>
    <mergeCell ref="G223:H223"/>
    <mergeCell ref="A224:B224"/>
    <mergeCell ref="C224:F224"/>
    <mergeCell ref="G224:H224"/>
    <mergeCell ref="A225:B225"/>
    <mergeCell ref="C225:F225"/>
    <mergeCell ref="G225:H225"/>
    <mergeCell ref="A220:B220"/>
    <mergeCell ref="C220:F220"/>
    <mergeCell ref="G220:H220"/>
    <mergeCell ref="A221:B221"/>
    <mergeCell ref="C221:F221"/>
    <mergeCell ref="G221:H221"/>
    <mergeCell ref="A222:B222"/>
    <mergeCell ref="C222:F222"/>
    <mergeCell ref="G222:H222"/>
    <mergeCell ref="A217:B217"/>
    <mergeCell ref="C217:F217"/>
    <mergeCell ref="G217:H217"/>
    <mergeCell ref="A218:B218"/>
    <mergeCell ref="C218:F218"/>
    <mergeCell ref="G218:H218"/>
    <mergeCell ref="A219:B219"/>
    <mergeCell ref="C219:F219"/>
    <mergeCell ref="G219:H219"/>
    <mergeCell ref="A214:B214"/>
    <mergeCell ref="C214:F214"/>
    <mergeCell ref="G214:H214"/>
    <mergeCell ref="A215:B215"/>
    <mergeCell ref="C215:F215"/>
    <mergeCell ref="G215:H215"/>
    <mergeCell ref="A216:B216"/>
    <mergeCell ref="C216:F216"/>
    <mergeCell ref="G216:H216"/>
    <mergeCell ref="A211:B211"/>
    <mergeCell ref="C211:F211"/>
    <mergeCell ref="G211:H211"/>
    <mergeCell ref="A212:B212"/>
    <mergeCell ref="C212:F212"/>
    <mergeCell ref="G212:H212"/>
    <mergeCell ref="A213:B213"/>
    <mergeCell ref="C213:F213"/>
    <mergeCell ref="G213:H213"/>
    <mergeCell ref="A208:B208"/>
    <mergeCell ref="C208:F208"/>
    <mergeCell ref="G208:H208"/>
    <mergeCell ref="A209:B209"/>
    <mergeCell ref="C209:F209"/>
    <mergeCell ref="G209:H209"/>
    <mergeCell ref="A210:B210"/>
    <mergeCell ref="C210:F210"/>
    <mergeCell ref="G210:H210"/>
    <mergeCell ref="A205:B205"/>
    <mergeCell ref="C205:F205"/>
    <mergeCell ref="G205:H205"/>
    <mergeCell ref="A206:B206"/>
    <mergeCell ref="C206:F206"/>
    <mergeCell ref="G206:H206"/>
    <mergeCell ref="A207:B207"/>
    <mergeCell ref="C207:F207"/>
    <mergeCell ref="G207:H207"/>
    <mergeCell ref="A202:B202"/>
    <mergeCell ref="C202:F202"/>
    <mergeCell ref="G202:H202"/>
    <mergeCell ref="A203:B203"/>
    <mergeCell ref="C203:F203"/>
    <mergeCell ref="G203:H203"/>
    <mergeCell ref="A204:B204"/>
    <mergeCell ref="C204:F204"/>
    <mergeCell ref="G204:H204"/>
    <mergeCell ref="A199:B199"/>
    <mergeCell ref="C199:F199"/>
    <mergeCell ref="G199:H199"/>
    <mergeCell ref="A200:B200"/>
    <mergeCell ref="C200:F200"/>
    <mergeCell ref="G200:H200"/>
    <mergeCell ref="A201:B201"/>
    <mergeCell ref="C201:F201"/>
    <mergeCell ref="G201:H201"/>
    <mergeCell ref="A196:B196"/>
    <mergeCell ref="C196:F196"/>
    <mergeCell ref="G196:H196"/>
    <mergeCell ref="A197:B197"/>
    <mergeCell ref="C197:F197"/>
    <mergeCell ref="G197:H197"/>
    <mergeCell ref="A198:B198"/>
    <mergeCell ref="C198:F198"/>
    <mergeCell ref="G198:H198"/>
    <mergeCell ref="A193:B193"/>
    <mergeCell ref="C193:F193"/>
    <mergeCell ref="G193:H193"/>
    <mergeCell ref="A194:B194"/>
    <mergeCell ref="C194:F194"/>
    <mergeCell ref="G194:H194"/>
    <mergeCell ref="A195:B195"/>
    <mergeCell ref="C195:F195"/>
    <mergeCell ref="G195:H195"/>
    <mergeCell ref="A190:B190"/>
    <mergeCell ref="C190:F190"/>
    <mergeCell ref="G190:H190"/>
    <mergeCell ref="A191:B191"/>
    <mergeCell ref="C191:F191"/>
    <mergeCell ref="G191:H191"/>
    <mergeCell ref="A192:B192"/>
    <mergeCell ref="C192:F192"/>
    <mergeCell ref="G192:H192"/>
    <mergeCell ref="A187:B187"/>
    <mergeCell ref="C187:F187"/>
    <mergeCell ref="G187:H187"/>
    <mergeCell ref="A188:B188"/>
    <mergeCell ref="C188:F188"/>
    <mergeCell ref="G188:H188"/>
    <mergeCell ref="A189:B189"/>
    <mergeCell ref="C189:F189"/>
    <mergeCell ref="G189:H189"/>
    <mergeCell ref="E179:F179"/>
    <mergeCell ref="E180:F180"/>
    <mergeCell ref="E181:F181"/>
    <mergeCell ref="A184:I184"/>
    <mergeCell ref="A185:B185"/>
    <mergeCell ref="C185:F185"/>
    <mergeCell ref="G185:H185"/>
    <mergeCell ref="A186:B186"/>
    <mergeCell ref="C186:F186"/>
    <mergeCell ref="G186:H18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A6:K6"/>
    <mergeCell ref="A7:K7"/>
    <mergeCell ref="A91:G91"/>
    <mergeCell ref="E92:F92"/>
    <mergeCell ref="E93:F93"/>
    <mergeCell ref="E94:F94"/>
    <mergeCell ref="E95:F95"/>
    <mergeCell ref="E96:F96"/>
    <mergeCell ref="E97:F97"/>
    <mergeCell ref="B11:C11"/>
    <mergeCell ref="D11:D12"/>
  </mergeCells>
  <pageMargins left="0.39374999999999999" right="0.39374999999999999" top="0.51180555555555596" bottom="0.51180555555555596" header="0.511811023622047" footer="0.511811023622047"/>
  <pageSetup paperSize="9" scale="95" fitToWidth="0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8"/>
  <sheetViews>
    <sheetView topLeftCell="A48" zoomScale="80" zoomScaleNormal="80" workbookViewId="0">
      <selection activeCell="C253" sqref="C253:E256"/>
    </sheetView>
  </sheetViews>
  <sheetFormatPr defaultColWidth="11.42578125" defaultRowHeight="14.1"/>
  <cols>
    <col min="1" max="1" width="4.28515625" style="57" customWidth="1"/>
    <col min="2" max="2" width="41.28515625" style="58" customWidth="1"/>
    <col min="3" max="3" width="11.85546875" style="38" customWidth="1"/>
    <col min="4" max="4" width="14.7109375" style="38" customWidth="1"/>
    <col min="5" max="5" width="18.7109375" style="38" customWidth="1"/>
    <col min="6" max="6" width="11.42578125" style="38"/>
    <col min="7" max="7" width="12.85546875" style="38" customWidth="1"/>
    <col min="8" max="16384" width="11.42578125" style="38"/>
  </cols>
  <sheetData>
    <row r="1" spans="1:5">
      <c r="E1" s="59" t="s">
        <v>697</v>
      </c>
    </row>
    <row r="2" spans="1:5">
      <c r="E2" s="60"/>
    </row>
    <row r="3" spans="1:5">
      <c r="A3" s="57" t="s">
        <v>58</v>
      </c>
      <c r="C3" s="341" t="s">
        <v>59</v>
      </c>
      <c r="D3" s="341"/>
    </row>
    <row r="4" spans="1:5">
      <c r="A4" s="342"/>
      <c r="B4" s="342"/>
      <c r="C4" s="342"/>
      <c r="D4" s="342"/>
      <c r="E4" s="342"/>
    </row>
    <row r="5" spans="1:5">
      <c r="A5" s="342"/>
      <c r="B5" s="342"/>
      <c r="C5" s="342"/>
      <c r="D5" s="342"/>
      <c r="E5" s="342"/>
    </row>
    <row r="6" spans="1:5" ht="15">
      <c r="A6" s="294" t="s">
        <v>698</v>
      </c>
      <c r="B6" s="294"/>
      <c r="C6" s="294"/>
      <c r="D6" s="294"/>
      <c r="E6" s="294"/>
    </row>
    <row r="7" spans="1:5" ht="15">
      <c r="A7" s="294" t="s">
        <v>699</v>
      </c>
      <c r="B7" s="294"/>
      <c r="C7" s="294"/>
      <c r="D7" s="294"/>
      <c r="E7" s="294"/>
    </row>
    <row r="8" spans="1:5">
      <c r="A8" s="342"/>
      <c r="B8" s="342"/>
      <c r="C8" s="342"/>
      <c r="D8" s="342"/>
      <c r="E8" s="342"/>
    </row>
    <row r="9" spans="1:5">
      <c r="A9" s="295" t="s">
        <v>700</v>
      </c>
      <c r="B9" s="295"/>
      <c r="C9" s="295"/>
      <c r="D9" s="295"/>
      <c r="E9" s="295"/>
    </row>
    <row r="10" spans="1:5" ht="65.099999999999994">
      <c r="A10" s="61" t="s">
        <v>206</v>
      </c>
      <c r="B10" s="61" t="s">
        <v>701</v>
      </c>
      <c r="C10" s="61" t="s">
        <v>702</v>
      </c>
      <c r="D10" s="61" t="s">
        <v>703</v>
      </c>
      <c r="E10" s="61" t="s">
        <v>704</v>
      </c>
    </row>
    <row r="11" spans="1:5" ht="24">
      <c r="A11" s="62" t="s">
        <v>705</v>
      </c>
      <c r="B11" s="63" t="s">
        <v>706</v>
      </c>
      <c r="C11" s="62">
        <v>2021</v>
      </c>
      <c r="D11" s="64">
        <v>6035.61</v>
      </c>
      <c r="E11" s="65" t="s">
        <v>707</v>
      </c>
    </row>
    <row r="12" spans="1:5" ht="13.5" customHeight="1">
      <c r="A12" s="62" t="s">
        <v>708</v>
      </c>
      <c r="B12" s="66" t="s">
        <v>709</v>
      </c>
      <c r="C12" s="62">
        <v>2021</v>
      </c>
      <c r="D12" s="64">
        <v>6273</v>
      </c>
      <c r="E12" s="296" t="s">
        <v>710</v>
      </c>
    </row>
    <row r="13" spans="1:5" ht="15">
      <c r="A13" s="62" t="s">
        <v>711</v>
      </c>
      <c r="B13" s="66" t="s">
        <v>712</v>
      </c>
      <c r="C13" s="62">
        <v>2021</v>
      </c>
      <c r="D13" s="64">
        <v>3960.6</v>
      </c>
      <c r="E13" s="296"/>
    </row>
    <row r="14" spans="1:5" ht="15">
      <c r="A14" s="62" t="s">
        <v>713</v>
      </c>
      <c r="B14" s="66" t="s">
        <v>714</v>
      </c>
      <c r="C14" s="62">
        <v>2021</v>
      </c>
      <c r="D14" s="64">
        <v>1156.2</v>
      </c>
      <c r="E14" s="296"/>
    </row>
    <row r="15" spans="1:5" ht="15">
      <c r="A15" s="62" t="s">
        <v>715</v>
      </c>
      <c r="B15" s="66" t="s">
        <v>716</v>
      </c>
      <c r="C15" s="62">
        <v>2021</v>
      </c>
      <c r="D15" s="64">
        <v>799.5</v>
      </c>
      <c r="E15" s="296"/>
    </row>
    <row r="16" spans="1:5" ht="15">
      <c r="A16" s="62" t="s">
        <v>717</v>
      </c>
      <c r="B16" s="66" t="s">
        <v>718</v>
      </c>
      <c r="C16" s="62">
        <v>2021</v>
      </c>
      <c r="D16" s="64">
        <v>2767.5</v>
      </c>
      <c r="E16" s="296"/>
    </row>
    <row r="17" spans="1:5" ht="15">
      <c r="A17" s="62" t="s">
        <v>719</v>
      </c>
      <c r="B17" s="66" t="s">
        <v>720</v>
      </c>
      <c r="C17" s="62">
        <v>2021</v>
      </c>
      <c r="D17" s="64">
        <v>2829</v>
      </c>
      <c r="E17" s="296"/>
    </row>
    <row r="18" spans="1:5" ht="15">
      <c r="A18" s="62" t="s">
        <v>721</v>
      </c>
      <c r="B18" s="66" t="s">
        <v>722</v>
      </c>
      <c r="C18" s="62">
        <v>2021</v>
      </c>
      <c r="D18" s="64">
        <v>2779.8</v>
      </c>
      <c r="E18" s="296"/>
    </row>
    <row r="19" spans="1:5" ht="15">
      <c r="A19" s="62" t="s">
        <v>723</v>
      </c>
      <c r="B19" s="66" t="s">
        <v>724</v>
      </c>
      <c r="C19" s="62">
        <v>2021</v>
      </c>
      <c r="D19" s="64">
        <v>845.01</v>
      </c>
      <c r="E19" s="296"/>
    </row>
    <row r="20" spans="1:5" ht="15">
      <c r="A20" s="62" t="s">
        <v>725</v>
      </c>
      <c r="B20" s="66" t="s">
        <v>726</v>
      </c>
      <c r="C20" s="62">
        <v>2021</v>
      </c>
      <c r="D20" s="64">
        <v>3020</v>
      </c>
      <c r="E20" s="65" t="s">
        <v>727</v>
      </c>
    </row>
    <row r="21" spans="1:5" ht="12.75" customHeight="1">
      <c r="A21" s="67" t="s">
        <v>728</v>
      </c>
      <c r="B21" s="68" t="s">
        <v>729</v>
      </c>
      <c r="C21" s="67">
        <v>2021</v>
      </c>
      <c r="D21" s="69">
        <v>32591.93</v>
      </c>
      <c r="E21" s="70" t="s">
        <v>730</v>
      </c>
    </row>
    <row r="22" spans="1:5" ht="12.75" customHeight="1">
      <c r="A22" s="62" t="s">
        <v>731</v>
      </c>
      <c r="B22" s="66" t="s">
        <v>732</v>
      </c>
      <c r="C22" s="62">
        <v>2021</v>
      </c>
      <c r="D22" s="64">
        <v>1405.77</v>
      </c>
      <c r="E22" s="296" t="s">
        <v>733</v>
      </c>
    </row>
    <row r="23" spans="1:5" ht="12.75" customHeight="1">
      <c r="A23" s="62" t="s">
        <v>734</v>
      </c>
      <c r="B23" s="66" t="s">
        <v>735</v>
      </c>
      <c r="C23" s="62">
        <v>2021</v>
      </c>
      <c r="D23" s="64">
        <v>3573</v>
      </c>
      <c r="E23" s="296"/>
    </row>
    <row r="24" spans="1:5" ht="12.75" customHeight="1">
      <c r="A24" s="62" t="s">
        <v>736</v>
      </c>
      <c r="B24" s="66" t="s">
        <v>737</v>
      </c>
      <c r="C24" s="62">
        <v>2021</v>
      </c>
      <c r="D24" s="64">
        <v>2693.7</v>
      </c>
      <c r="E24" s="296"/>
    </row>
    <row r="25" spans="1:5" ht="12.75" customHeight="1">
      <c r="A25" s="62" t="s">
        <v>738</v>
      </c>
      <c r="B25" s="66" t="s">
        <v>739</v>
      </c>
      <c r="C25" s="62">
        <v>2022</v>
      </c>
      <c r="D25" s="64">
        <v>1525.2</v>
      </c>
      <c r="E25" s="296"/>
    </row>
    <row r="26" spans="1:5" ht="12.75" customHeight="1">
      <c r="A26" s="62" t="s">
        <v>740</v>
      </c>
      <c r="B26" s="66" t="s">
        <v>741</v>
      </c>
      <c r="C26" s="62">
        <v>2022</v>
      </c>
      <c r="D26" s="64">
        <v>5707.2</v>
      </c>
      <c r="E26" s="296"/>
    </row>
    <row r="27" spans="1:5" ht="12.75" customHeight="1">
      <c r="A27" s="62" t="s">
        <v>742</v>
      </c>
      <c r="B27" s="66" t="s">
        <v>743</v>
      </c>
      <c r="C27" s="62">
        <v>2022</v>
      </c>
      <c r="D27" s="64">
        <v>11505.42</v>
      </c>
      <c r="E27" s="296"/>
    </row>
    <row r="28" spans="1:5" ht="12.75" customHeight="1">
      <c r="A28" s="62" t="s">
        <v>744</v>
      </c>
      <c r="B28" s="66" t="s">
        <v>745</v>
      </c>
      <c r="C28" s="62">
        <v>2022</v>
      </c>
      <c r="D28" s="64">
        <v>750.3</v>
      </c>
      <c r="E28" s="296"/>
    </row>
    <row r="29" spans="1:5" ht="12.75" customHeight="1">
      <c r="A29" s="62" t="s">
        <v>746</v>
      </c>
      <c r="B29" s="66" t="s">
        <v>747</v>
      </c>
      <c r="C29" s="62">
        <v>2022</v>
      </c>
      <c r="D29" s="64">
        <v>4046.7</v>
      </c>
      <c r="E29" s="296"/>
    </row>
    <row r="30" spans="1:5" ht="27" customHeight="1">
      <c r="A30" s="62" t="s">
        <v>212</v>
      </c>
      <c r="B30" s="66" t="s">
        <v>748</v>
      </c>
      <c r="C30" s="62">
        <v>2022</v>
      </c>
      <c r="D30" s="64">
        <v>1476</v>
      </c>
      <c r="E30" s="296"/>
    </row>
    <row r="31" spans="1:5" ht="12.75" customHeight="1">
      <c r="A31" s="62" t="s">
        <v>215</v>
      </c>
      <c r="B31" s="66" t="s">
        <v>749</v>
      </c>
      <c r="C31" s="62">
        <v>2022</v>
      </c>
      <c r="D31" s="64">
        <v>391.14</v>
      </c>
      <c r="E31" s="296"/>
    </row>
    <row r="32" spans="1:5" ht="12.75" customHeight="1">
      <c r="A32" s="62" t="s">
        <v>217</v>
      </c>
      <c r="B32" s="66" t="s">
        <v>750</v>
      </c>
      <c r="C32" s="62">
        <v>2022</v>
      </c>
      <c r="D32" s="64">
        <v>756.33</v>
      </c>
      <c r="E32" s="296"/>
    </row>
    <row r="33" spans="1:5" ht="12.75" customHeight="1">
      <c r="A33" s="62" t="s">
        <v>220</v>
      </c>
      <c r="B33" s="66" t="s">
        <v>750</v>
      </c>
      <c r="C33" s="62">
        <v>2022</v>
      </c>
      <c r="D33" s="64">
        <v>756.33</v>
      </c>
      <c r="E33" s="65" t="s">
        <v>751</v>
      </c>
    </row>
    <row r="34" spans="1:5" ht="12.75" customHeight="1">
      <c r="A34" s="67" t="s">
        <v>223</v>
      </c>
      <c r="B34" s="71" t="s">
        <v>752</v>
      </c>
      <c r="C34" s="67">
        <v>2023</v>
      </c>
      <c r="D34" s="69">
        <v>62132.31</v>
      </c>
      <c r="E34" s="296" t="s">
        <v>753</v>
      </c>
    </row>
    <row r="35" spans="1:5" ht="12.75" customHeight="1">
      <c r="A35" s="62" t="s">
        <v>225</v>
      </c>
      <c r="B35" s="66" t="s">
        <v>754</v>
      </c>
      <c r="C35" s="62">
        <v>2023</v>
      </c>
      <c r="D35" s="64">
        <v>1339</v>
      </c>
      <c r="E35" s="296"/>
    </row>
    <row r="36" spans="1:5" ht="12.75" customHeight="1">
      <c r="A36" s="62" t="s">
        <v>227</v>
      </c>
      <c r="B36" s="66" t="s">
        <v>755</v>
      </c>
      <c r="C36" s="62">
        <v>2023</v>
      </c>
      <c r="D36" s="64">
        <v>4499</v>
      </c>
      <c r="E36" s="296"/>
    </row>
    <row r="37" spans="1:5" ht="12.75" customHeight="1">
      <c r="A37" s="62" t="s">
        <v>229</v>
      </c>
      <c r="B37" s="66" t="s">
        <v>756</v>
      </c>
      <c r="C37" s="62">
        <v>2023</v>
      </c>
      <c r="D37" s="64">
        <v>7896.6</v>
      </c>
      <c r="E37" s="296"/>
    </row>
    <row r="38" spans="1:5" ht="12.75" customHeight="1">
      <c r="A38" s="62" t="s">
        <v>231</v>
      </c>
      <c r="B38" s="66" t="s">
        <v>757</v>
      </c>
      <c r="C38" s="62">
        <v>2023</v>
      </c>
      <c r="D38" s="64">
        <v>848.7</v>
      </c>
      <c r="E38" s="296"/>
    </row>
    <row r="39" spans="1:5" ht="12.75" customHeight="1">
      <c r="A39" s="62" t="s">
        <v>233</v>
      </c>
      <c r="B39" s="63" t="s">
        <v>758</v>
      </c>
      <c r="C39" s="62">
        <v>2023</v>
      </c>
      <c r="D39" s="64">
        <v>1136</v>
      </c>
      <c r="E39" s="296"/>
    </row>
    <row r="40" spans="1:5" ht="12.75" customHeight="1">
      <c r="A40" s="62" t="s">
        <v>235</v>
      </c>
      <c r="B40" s="63" t="s">
        <v>759</v>
      </c>
      <c r="C40" s="62">
        <v>2023</v>
      </c>
      <c r="D40" s="64">
        <v>7380</v>
      </c>
      <c r="E40" s="296"/>
    </row>
    <row r="41" spans="1:5" ht="12.75" customHeight="1">
      <c r="A41" s="62" t="s">
        <v>237</v>
      </c>
      <c r="B41" s="63" t="s">
        <v>760</v>
      </c>
      <c r="C41" s="62">
        <v>2023</v>
      </c>
      <c r="D41" s="64">
        <v>1441.18</v>
      </c>
      <c r="E41" s="296"/>
    </row>
    <row r="42" spans="1:5" ht="12.75" customHeight="1">
      <c r="A42" s="62" t="s">
        <v>239</v>
      </c>
      <c r="B42" s="63" t="s">
        <v>761</v>
      </c>
      <c r="C42" s="62">
        <v>2023</v>
      </c>
      <c r="D42" s="64">
        <v>8636</v>
      </c>
      <c r="E42" s="65" t="s">
        <v>727</v>
      </c>
    </row>
    <row r="43" spans="1:5" ht="12.75" customHeight="1">
      <c r="A43" s="62" t="s">
        <v>241</v>
      </c>
      <c r="B43" s="63" t="s">
        <v>761</v>
      </c>
      <c r="C43" s="62">
        <v>2023</v>
      </c>
      <c r="D43" s="64">
        <v>4000</v>
      </c>
      <c r="E43" s="65" t="s">
        <v>762</v>
      </c>
    </row>
    <row r="44" spans="1:5" ht="12.75" customHeight="1">
      <c r="A44" s="62" t="s">
        <v>243</v>
      </c>
      <c r="B44" s="63" t="s">
        <v>763</v>
      </c>
      <c r="C44" s="62">
        <v>2023</v>
      </c>
      <c r="D44" s="64">
        <v>10154.879999999999</v>
      </c>
      <c r="E44" s="65" t="s">
        <v>764</v>
      </c>
    </row>
    <row r="45" spans="1:5" ht="12.75" customHeight="1">
      <c r="A45" s="62" t="s">
        <v>244</v>
      </c>
      <c r="B45" s="63" t="s">
        <v>765</v>
      </c>
      <c r="C45" s="62">
        <v>2024</v>
      </c>
      <c r="D45" s="64">
        <v>30558.05</v>
      </c>
      <c r="E45" s="296" t="s">
        <v>753</v>
      </c>
    </row>
    <row r="46" spans="1:5" ht="12.75" customHeight="1">
      <c r="A46" s="62" t="s">
        <v>246</v>
      </c>
      <c r="B46" s="63" t="s">
        <v>766</v>
      </c>
      <c r="C46" s="62">
        <v>2024</v>
      </c>
      <c r="D46" s="64">
        <v>1300</v>
      </c>
      <c r="E46" s="296"/>
    </row>
    <row r="47" spans="1:5" ht="12.75" customHeight="1">
      <c r="A47" s="62" t="s">
        <v>248</v>
      </c>
      <c r="B47" s="63" t="s">
        <v>767</v>
      </c>
      <c r="C47" s="62">
        <v>2024</v>
      </c>
      <c r="D47" s="64">
        <v>9387.36</v>
      </c>
      <c r="E47" s="296"/>
    </row>
    <row r="48" spans="1:5" ht="12.75" customHeight="1">
      <c r="A48" s="62" t="s">
        <v>249</v>
      </c>
      <c r="B48" s="63" t="s">
        <v>768</v>
      </c>
      <c r="C48" s="62">
        <v>2024</v>
      </c>
      <c r="D48" s="64">
        <v>4797</v>
      </c>
      <c r="E48" s="296"/>
    </row>
    <row r="49" spans="1:5" ht="12.75" customHeight="1">
      <c r="A49" s="62" t="s">
        <v>252</v>
      </c>
      <c r="B49" s="63" t="s">
        <v>769</v>
      </c>
      <c r="C49" s="62">
        <v>2024</v>
      </c>
      <c r="D49" s="64">
        <v>6642</v>
      </c>
      <c r="E49" s="296"/>
    </row>
    <row r="50" spans="1:5" ht="12.75" customHeight="1">
      <c r="A50" s="62" t="s">
        <v>255</v>
      </c>
      <c r="B50" s="63" t="s">
        <v>770</v>
      </c>
      <c r="C50" s="62">
        <v>2024</v>
      </c>
      <c r="D50" s="64">
        <v>23985</v>
      </c>
      <c r="E50" s="296"/>
    </row>
    <row r="51" spans="1:5" ht="12.75" customHeight="1">
      <c r="A51" s="67" t="s">
        <v>258</v>
      </c>
      <c r="B51" s="72" t="s">
        <v>771</v>
      </c>
      <c r="C51" s="67">
        <v>2024</v>
      </c>
      <c r="D51" s="69">
        <v>21843</v>
      </c>
      <c r="E51" s="65" t="s">
        <v>727</v>
      </c>
    </row>
    <row r="52" spans="1:5" ht="12.75" customHeight="1">
      <c r="A52" s="67" t="s">
        <v>260</v>
      </c>
      <c r="B52" s="72" t="s">
        <v>772</v>
      </c>
      <c r="C52" s="67">
        <v>2024</v>
      </c>
      <c r="D52" s="69">
        <v>14514</v>
      </c>
      <c r="E52" s="296" t="s">
        <v>753</v>
      </c>
    </row>
    <row r="53" spans="1:5" ht="12.75" customHeight="1">
      <c r="A53" s="67" t="s">
        <v>262</v>
      </c>
      <c r="B53" s="72" t="s">
        <v>773</v>
      </c>
      <c r="C53" s="67">
        <v>2024</v>
      </c>
      <c r="D53" s="69">
        <v>52275</v>
      </c>
      <c r="E53" s="296"/>
    </row>
    <row r="54" spans="1:5" ht="12.75" customHeight="1">
      <c r="A54" s="62" t="s">
        <v>263</v>
      </c>
      <c r="B54" s="63" t="s">
        <v>774</v>
      </c>
      <c r="C54" s="62">
        <v>2024</v>
      </c>
      <c r="D54" s="64">
        <v>4878</v>
      </c>
      <c r="E54" s="65" t="s">
        <v>775</v>
      </c>
    </row>
    <row r="55" spans="1:5" ht="12.75" customHeight="1">
      <c r="A55" s="62" t="s">
        <v>264</v>
      </c>
      <c r="B55" s="63" t="s">
        <v>706</v>
      </c>
      <c r="C55" s="62">
        <v>2024</v>
      </c>
      <c r="D55" s="64">
        <v>14152.3</v>
      </c>
      <c r="E55" s="296" t="s">
        <v>776</v>
      </c>
    </row>
    <row r="56" spans="1:5" ht="12.75" customHeight="1">
      <c r="A56" s="62" t="s">
        <v>266</v>
      </c>
      <c r="B56" s="63" t="s">
        <v>777</v>
      </c>
      <c r="C56" s="62">
        <v>2024</v>
      </c>
      <c r="D56" s="64">
        <v>715</v>
      </c>
      <c r="E56" s="296"/>
    </row>
    <row r="57" spans="1:5" ht="27" customHeight="1">
      <c r="A57" s="62" t="s">
        <v>268</v>
      </c>
      <c r="B57" s="66" t="s">
        <v>778</v>
      </c>
      <c r="C57" s="62">
        <v>2024</v>
      </c>
      <c r="D57" s="64">
        <v>7675.2</v>
      </c>
      <c r="E57" s="296"/>
    </row>
    <row r="58" spans="1:5" ht="12.75" customHeight="1">
      <c r="A58" s="62" t="s">
        <v>270</v>
      </c>
      <c r="B58" s="63" t="s">
        <v>779</v>
      </c>
      <c r="C58" s="62">
        <v>2025</v>
      </c>
      <c r="D58" s="64">
        <v>2072.5</v>
      </c>
      <c r="E58" s="296"/>
    </row>
    <row r="59" spans="1:5" ht="12.75" customHeight="1">
      <c r="A59" s="62" t="s">
        <v>272</v>
      </c>
      <c r="B59" s="63" t="s">
        <v>780</v>
      </c>
      <c r="C59" s="62">
        <v>2025</v>
      </c>
      <c r="D59" s="64">
        <v>3299</v>
      </c>
      <c r="E59" s="296"/>
    </row>
    <row r="60" spans="1:5" ht="12.75" customHeight="1">
      <c r="A60" s="67" t="s">
        <v>274</v>
      </c>
      <c r="B60" s="72" t="s">
        <v>781</v>
      </c>
      <c r="C60" s="67">
        <v>2025</v>
      </c>
      <c r="D60" s="69">
        <v>118285</v>
      </c>
      <c r="E60" s="296"/>
    </row>
    <row r="61" spans="1:5" ht="12.75" customHeight="1">
      <c r="A61" s="62" t="s">
        <v>276</v>
      </c>
      <c r="B61" s="63" t="s">
        <v>782</v>
      </c>
      <c r="C61" s="62">
        <v>2025</v>
      </c>
      <c r="D61" s="64">
        <v>984</v>
      </c>
      <c r="E61" s="296"/>
    </row>
    <row r="62" spans="1:5" ht="12.75" customHeight="1">
      <c r="A62" s="62" t="s">
        <v>279</v>
      </c>
      <c r="B62" s="63" t="s">
        <v>783</v>
      </c>
      <c r="C62" s="62">
        <v>2025</v>
      </c>
      <c r="D62" s="64">
        <v>4680</v>
      </c>
      <c r="E62" s="296"/>
    </row>
    <row r="63" spans="1:5" ht="12.75" customHeight="1">
      <c r="A63" s="67" t="s">
        <v>282</v>
      </c>
      <c r="B63" s="72" t="s">
        <v>784</v>
      </c>
      <c r="C63" s="67">
        <v>2025</v>
      </c>
      <c r="D63" s="69">
        <v>44485</v>
      </c>
      <c r="E63" s="296"/>
    </row>
    <row r="64" spans="1:5" ht="12.75" customHeight="1">
      <c r="A64" s="67" t="s">
        <v>284</v>
      </c>
      <c r="B64" s="72" t="s">
        <v>752</v>
      </c>
      <c r="C64" s="67">
        <v>2025</v>
      </c>
      <c r="D64" s="69">
        <v>42640</v>
      </c>
      <c r="E64" s="296"/>
    </row>
    <row r="65" spans="1:7" ht="12.75" customHeight="1">
      <c r="A65" s="62" t="s">
        <v>286</v>
      </c>
      <c r="B65" s="63" t="s">
        <v>785</v>
      </c>
      <c r="C65" s="62">
        <v>2025</v>
      </c>
      <c r="D65" s="64">
        <v>36654</v>
      </c>
      <c r="E65" s="296"/>
    </row>
    <row r="66" spans="1:7" ht="12.75" customHeight="1">
      <c r="A66" s="62" t="s">
        <v>288</v>
      </c>
      <c r="B66" s="63" t="s">
        <v>786</v>
      </c>
      <c r="C66" s="62">
        <v>2025</v>
      </c>
      <c r="D66" s="73">
        <v>700</v>
      </c>
      <c r="E66" s="296"/>
    </row>
    <row r="67" spans="1:7" ht="15">
      <c r="A67" s="74"/>
      <c r="B67" s="48"/>
      <c r="C67" s="75" t="s">
        <v>787</v>
      </c>
      <c r="D67" s="76">
        <f>SUM(D11:D66)</f>
        <v>653630.32000000007</v>
      </c>
      <c r="E67" s="77"/>
      <c r="G67" s="78"/>
    </row>
    <row r="68" spans="1:7">
      <c r="A68" s="74"/>
      <c r="B68" s="48"/>
      <c r="C68" s="59"/>
      <c r="D68" s="79"/>
      <c r="E68" s="77"/>
      <c r="G68" s="78"/>
    </row>
    <row r="69" spans="1:7" ht="12.75" customHeight="1">
      <c r="A69" s="297" t="s">
        <v>788</v>
      </c>
      <c r="B69" s="297"/>
      <c r="C69" s="297"/>
      <c r="D69" s="297"/>
      <c r="E69" s="297"/>
    </row>
    <row r="70" spans="1:7" ht="22.5" customHeight="1">
      <c r="A70" s="67" t="s">
        <v>290</v>
      </c>
      <c r="B70" s="71" t="s">
        <v>789</v>
      </c>
      <c r="C70" s="67">
        <v>2002</v>
      </c>
      <c r="D70" s="69">
        <v>1842.2</v>
      </c>
      <c r="E70" s="65" t="s">
        <v>790</v>
      </c>
    </row>
    <row r="71" spans="1:7" ht="22.5" customHeight="1">
      <c r="A71" s="67" t="s">
        <v>292</v>
      </c>
      <c r="B71" s="80" t="s">
        <v>791</v>
      </c>
      <c r="C71" s="81">
        <v>2002</v>
      </c>
      <c r="D71" s="82">
        <v>41362.269999999997</v>
      </c>
      <c r="E71" s="65" t="s">
        <v>792</v>
      </c>
    </row>
    <row r="72" spans="1:7" ht="15">
      <c r="A72" s="67" t="s">
        <v>294</v>
      </c>
      <c r="B72" s="71" t="s">
        <v>793</v>
      </c>
      <c r="C72" s="67">
        <v>2003</v>
      </c>
      <c r="D72" s="69">
        <v>2970</v>
      </c>
      <c r="E72" s="65" t="s">
        <v>794</v>
      </c>
    </row>
    <row r="73" spans="1:7" ht="15">
      <c r="A73" s="62" t="s">
        <v>296</v>
      </c>
      <c r="B73" s="66" t="s">
        <v>795</v>
      </c>
      <c r="C73" s="62">
        <v>2008</v>
      </c>
      <c r="D73" s="64">
        <v>789</v>
      </c>
      <c r="E73" s="65" t="s">
        <v>792</v>
      </c>
    </row>
    <row r="74" spans="1:7" ht="15">
      <c r="A74" s="62" t="s">
        <v>298</v>
      </c>
      <c r="B74" s="66" t="s">
        <v>796</v>
      </c>
      <c r="C74" s="62">
        <v>2009</v>
      </c>
      <c r="D74" s="64">
        <v>200</v>
      </c>
      <c r="E74" s="65" t="s">
        <v>797</v>
      </c>
    </row>
    <row r="75" spans="1:7" ht="25.5" customHeight="1">
      <c r="A75" s="62" t="s">
        <v>300</v>
      </c>
      <c r="B75" s="66" t="s">
        <v>798</v>
      </c>
      <c r="C75" s="62">
        <v>2009</v>
      </c>
      <c r="D75" s="64">
        <v>1265</v>
      </c>
      <c r="E75" s="65" t="s">
        <v>799</v>
      </c>
    </row>
    <row r="76" spans="1:7" ht="12.75" customHeight="1">
      <c r="A76" s="62" t="s">
        <v>302</v>
      </c>
      <c r="B76" s="66" t="s">
        <v>800</v>
      </c>
      <c r="C76" s="62">
        <v>2009</v>
      </c>
      <c r="D76" s="64">
        <v>720</v>
      </c>
      <c r="E76" s="296" t="s">
        <v>792</v>
      </c>
    </row>
    <row r="77" spans="1:7" ht="12.75" customHeight="1">
      <c r="A77" s="62" t="s">
        <v>304</v>
      </c>
      <c r="B77" s="66" t="s">
        <v>801</v>
      </c>
      <c r="C77" s="62">
        <v>2009</v>
      </c>
      <c r="D77" s="64">
        <v>200</v>
      </c>
      <c r="E77" s="296"/>
    </row>
    <row r="78" spans="1:7" ht="12.75" customHeight="1">
      <c r="A78" s="62" t="s">
        <v>306</v>
      </c>
      <c r="B78" s="66" t="s">
        <v>802</v>
      </c>
      <c r="C78" s="62">
        <v>2009</v>
      </c>
      <c r="D78" s="64">
        <v>3490</v>
      </c>
      <c r="E78" s="296"/>
    </row>
    <row r="79" spans="1:7" ht="12.75" customHeight="1">
      <c r="A79" s="62" t="s">
        <v>308</v>
      </c>
      <c r="B79" s="66" t="s">
        <v>803</v>
      </c>
      <c r="C79" s="62">
        <v>2010</v>
      </c>
      <c r="D79" s="64">
        <v>3955.24</v>
      </c>
      <c r="E79" s="296"/>
    </row>
    <row r="80" spans="1:7" ht="12.75" customHeight="1">
      <c r="A80" s="62" t="s">
        <v>310</v>
      </c>
      <c r="B80" s="66" t="s">
        <v>804</v>
      </c>
      <c r="C80" s="62">
        <v>2010</v>
      </c>
      <c r="D80" s="64">
        <v>2499</v>
      </c>
      <c r="E80" s="296"/>
    </row>
    <row r="81" spans="1:8" ht="15">
      <c r="A81" s="62" t="s">
        <v>312</v>
      </c>
      <c r="B81" s="66" t="s">
        <v>805</v>
      </c>
      <c r="C81" s="62">
        <v>2010</v>
      </c>
      <c r="D81" s="64">
        <v>1438</v>
      </c>
      <c r="E81" s="296"/>
    </row>
    <row r="82" spans="1:8" ht="15">
      <c r="A82" s="62" t="s">
        <v>314</v>
      </c>
      <c r="B82" s="66" t="s">
        <v>806</v>
      </c>
      <c r="C82" s="62">
        <v>2010</v>
      </c>
      <c r="D82" s="64">
        <v>1099</v>
      </c>
      <c r="E82" s="65" t="s">
        <v>797</v>
      </c>
    </row>
    <row r="83" spans="1:8" ht="12.75" customHeight="1">
      <c r="A83" s="62" t="s">
        <v>316</v>
      </c>
      <c r="B83" s="66" t="s">
        <v>793</v>
      </c>
      <c r="C83" s="62">
        <v>2010</v>
      </c>
      <c r="D83" s="64">
        <v>2139</v>
      </c>
      <c r="E83" s="296" t="s">
        <v>710</v>
      </c>
      <c r="H83" s="83"/>
    </row>
    <row r="84" spans="1:8" ht="12.75" customHeight="1">
      <c r="A84" s="62" t="s">
        <v>318</v>
      </c>
      <c r="B84" s="66" t="s">
        <v>807</v>
      </c>
      <c r="C84" s="62">
        <v>2010</v>
      </c>
      <c r="D84" s="64">
        <v>1150</v>
      </c>
      <c r="E84" s="296"/>
      <c r="H84" s="83"/>
    </row>
    <row r="85" spans="1:8" ht="12.75" customHeight="1">
      <c r="A85" s="67" t="s">
        <v>319</v>
      </c>
      <c r="B85" s="72" t="s">
        <v>808</v>
      </c>
      <c r="C85" s="67">
        <v>2011</v>
      </c>
      <c r="D85" s="69">
        <v>4798.2299999999996</v>
      </c>
      <c r="E85" s="296"/>
      <c r="H85" s="83"/>
    </row>
    <row r="86" spans="1:8" ht="15">
      <c r="A86" s="62" t="s">
        <v>321</v>
      </c>
      <c r="B86" s="66" t="s">
        <v>809</v>
      </c>
      <c r="C86" s="62">
        <v>2011</v>
      </c>
      <c r="D86" s="64">
        <v>469</v>
      </c>
      <c r="E86" s="296"/>
    </row>
    <row r="87" spans="1:8" ht="15">
      <c r="A87" s="62" t="s">
        <v>323</v>
      </c>
      <c r="B87" s="66" t="s">
        <v>810</v>
      </c>
      <c r="C87" s="62">
        <v>2011</v>
      </c>
      <c r="D87" s="64">
        <v>945</v>
      </c>
      <c r="E87" s="296"/>
    </row>
    <row r="88" spans="1:8" ht="15">
      <c r="A88" s="62" t="s">
        <v>325</v>
      </c>
      <c r="B88" s="66" t="s">
        <v>811</v>
      </c>
      <c r="C88" s="62">
        <v>2011</v>
      </c>
      <c r="D88" s="64">
        <v>2150</v>
      </c>
      <c r="E88" s="65" t="s">
        <v>812</v>
      </c>
    </row>
    <row r="89" spans="1:8" ht="12.75" customHeight="1">
      <c r="A89" s="62" t="s">
        <v>327</v>
      </c>
      <c r="B89" s="66" t="s">
        <v>813</v>
      </c>
      <c r="C89" s="62">
        <v>2011</v>
      </c>
      <c r="D89" s="64">
        <v>2799</v>
      </c>
      <c r="E89" s="296" t="s">
        <v>792</v>
      </c>
    </row>
    <row r="90" spans="1:8" ht="15">
      <c r="A90" s="62" t="s">
        <v>329</v>
      </c>
      <c r="B90" s="66" t="s">
        <v>814</v>
      </c>
      <c r="C90" s="62">
        <v>2011</v>
      </c>
      <c r="D90" s="64">
        <v>309</v>
      </c>
      <c r="E90" s="296"/>
    </row>
    <row r="91" spans="1:8" ht="12.75" customHeight="1">
      <c r="A91" s="62" t="s">
        <v>331</v>
      </c>
      <c r="B91" s="66" t="s">
        <v>815</v>
      </c>
      <c r="C91" s="62">
        <v>2012</v>
      </c>
      <c r="D91" s="64">
        <v>509</v>
      </c>
      <c r="E91" s="296"/>
    </row>
    <row r="92" spans="1:8" ht="15">
      <c r="A92" s="62" t="s">
        <v>333</v>
      </c>
      <c r="B92" s="66" t="s">
        <v>804</v>
      </c>
      <c r="C92" s="62">
        <v>2012</v>
      </c>
      <c r="D92" s="64">
        <v>2349</v>
      </c>
      <c r="E92" s="296"/>
    </row>
    <row r="93" spans="1:8" ht="15">
      <c r="A93" s="62" t="s">
        <v>335</v>
      </c>
      <c r="B93" s="66" t="s">
        <v>816</v>
      </c>
      <c r="C93" s="62">
        <v>2012</v>
      </c>
      <c r="D93" s="64">
        <v>2994.08</v>
      </c>
      <c r="E93" s="296"/>
    </row>
    <row r="94" spans="1:8" ht="15">
      <c r="A94" s="62" t="s">
        <v>337</v>
      </c>
      <c r="B94" s="66" t="s">
        <v>817</v>
      </c>
      <c r="C94" s="62">
        <v>2012</v>
      </c>
      <c r="D94" s="64">
        <v>3466.14</v>
      </c>
      <c r="E94" s="296"/>
    </row>
    <row r="95" spans="1:8" ht="15">
      <c r="A95" s="62" t="s">
        <v>339</v>
      </c>
      <c r="B95" s="66" t="s">
        <v>818</v>
      </c>
      <c r="C95" s="62">
        <v>2012</v>
      </c>
      <c r="D95" s="64">
        <v>2299</v>
      </c>
      <c r="E95" s="296"/>
    </row>
    <row r="96" spans="1:8" ht="15">
      <c r="A96" s="62" t="s">
        <v>341</v>
      </c>
      <c r="B96" s="66" t="s">
        <v>819</v>
      </c>
      <c r="C96" s="62">
        <v>2012</v>
      </c>
      <c r="D96" s="64">
        <v>7809.6</v>
      </c>
      <c r="E96" s="296"/>
    </row>
    <row r="97" spans="1:5" ht="15">
      <c r="A97" s="62" t="s">
        <v>343</v>
      </c>
      <c r="B97" s="66" t="s">
        <v>813</v>
      </c>
      <c r="C97" s="62">
        <v>2013</v>
      </c>
      <c r="D97" s="64">
        <v>2149</v>
      </c>
      <c r="E97" s="296"/>
    </row>
    <row r="98" spans="1:5" ht="12.75" customHeight="1">
      <c r="A98" s="62" t="s">
        <v>345</v>
      </c>
      <c r="B98" s="66" t="s">
        <v>820</v>
      </c>
      <c r="C98" s="62">
        <v>2013</v>
      </c>
      <c r="D98" s="64">
        <v>2706</v>
      </c>
      <c r="E98" s="296"/>
    </row>
    <row r="99" spans="1:5" ht="15">
      <c r="A99" s="62" t="s">
        <v>347</v>
      </c>
      <c r="B99" s="66" t="s">
        <v>821</v>
      </c>
      <c r="C99" s="62">
        <v>2013</v>
      </c>
      <c r="D99" s="64">
        <v>599</v>
      </c>
      <c r="E99" s="296"/>
    </row>
    <row r="100" spans="1:5" ht="12.75" customHeight="1">
      <c r="A100" s="62" t="s">
        <v>349</v>
      </c>
      <c r="B100" s="66" t="s">
        <v>822</v>
      </c>
      <c r="C100" s="62">
        <v>2013</v>
      </c>
      <c r="D100" s="64">
        <v>100</v>
      </c>
      <c r="E100" s="296" t="s">
        <v>823</v>
      </c>
    </row>
    <row r="101" spans="1:5" ht="15">
      <c r="A101" s="62" t="s">
        <v>351</v>
      </c>
      <c r="B101" s="66" t="s">
        <v>824</v>
      </c>
      <c r="C101" s="62">
        <v>2013</v>
      </c>
      <c r="D101" s="64">
        <v>200</v>
      </c>
      <c r="E101" s="296"/>
    </row>
    <row r="102" spans="1:5" ht="12.75" customHeight="1">
      <c r="A102" s="62" t="s">
        <v>353</v>
      </c>
      <c r="B102" s="66" t="s">
        <v>825</v>
      </c>
      <c r="C102" s="62">
        <v>2013</v>
      </c>
      <c r="D102" s="64">
        <v>600</v>
      </c>
      <c r="E102" s="296" t="s">
        <v>826</v>
      </c>
    </row>
    <row r="103" spans="1:5" ht="30">
      <c r="A103" s="62" t="s">
        <v>355</v>
      </c>
      <c r="B103" s="66" t="s">
        <v>827</v>
      </c>
      <c r="C103" s="62">
        <v>2013</v>
      </c>
      <c r="D103" s="64">
        <v>600</v>
      </c>
      <c r="E103" s="296"/>
    </row>
    <row r="104" spans="1:5" ht="24">
      <c r="A104" s="62" t="s">
        <v>357</v>
      </c>
      <c r="B104" s="66" t="s">
        <v>828</v>
      </c>
      <c r="C104" s="62">
        <v>2014</v>
      </c>
      <c r="D104" s="64">
        <v>1650</v>
      </c>
      <c r="E104" s="65" t="s">
        <v>826</v>
      </c>
    </row>
    <row r="105" spans="1:5" ht="15">
      <c r="A105" s="62" t="s">
        <v>359</v>
      </c>
      <c r="B105" s="66" t="s">
        <v>829</v>
      </c>
      <c r="C105" s="62">
        <v>2014</v>
      </c>
      <c r="D105" s="64">
        <v>2049</v>
      </c>
      <c r="E105" s="65" t="s">
        <v>792</v>
      </c>
    </row>
    <row r="106" spans="1:5" ht="15">
      <c r="A106" s="62" t="s">
        <v>361</v>
      </c>
      <c r="B106" s="66" t="s">
        <v>830</v>
      </c>
      <c r="C106" s="62">
        <v>2014</v>
      </c>
      <c r="D106" s="64">
        <v>686.1</v>
      </c>
      <c r="E106" s="65" t="s">
        <v>831</v>
      </c>
    </row>
    <row r="107" spans="1:5" ht="12.75" customHeight="1">
      <c r="A107" s="62" t="s">
        <v>362</v>
      </c>
      <c r="B107" s="66" t="s">
        <v>832</v>
      </c>
      <c r="C107" s="62">
        <v>2014</v>
      </c>
      <c r="D107" s="64">
        <v>658.05</v>
      </c>
      <c r="E107" s="296" t="s">
        <v>792</v>
      </c>
    </row>
    <row r="108" spans="1:5" ht="12.75" customHeight="1">
      <c r="A108" s="62" t="s">
        <v>364</v>
      </c>
      <c r="B108" s="66" t="s">
        <v>833</v>
      </c>
      <c r="C108" s="62">
        <v>2014</v>
      </c>
      <c r="D108" s="64">
        <v>6560.23</v>
      </c>
      <c r="E108" s="296"/>
    </row>
    <row r="109" spans="1:5" ht="15">
      <c r="A109" s="62" t="s">
        <v>366</v>
      </c>
      <c r="B109" s="66" t="s">
        <v>834</v>
      </c>
      <c r="C109" s="62">
        <v>2014</v>
      </c>
      <c r="D109" s="64">
        <v>2403.42</v>
      </c>
      <c r="E109" s="296"/>
    </row>
    <row r="110" spans="1:5" ht="15">
      <c r="A110" s="62" t="s">
        <v>368</v>
      </c>
      <c r="B110" s="66" t="s">
        <v>760</v>
      </c>
      <c r="C110" s="62">
        <v>2014</v>
      </c>
      <c r="D110" s="64">
        <v>3769.46</v>
      </c>
      <c r="E110" s="296"/>
    </row>
    <row r="111" spans="1:5" ht="15">
      <c r="A111" s="62" t="s">
        <v>370</v>
      </c>
      <c r="B111" s="66" t="s">
        <v>835</v>
      </c>
      <c r="C111" s="62">
        <v>2015</v>
      </c>
      <c r="D111" s="64">
        <v>6728.1</v>
      </c>
      <c r="E111" s="296"/>
    </row>
    <row r="112" spans="1:5" ht="12.75" customHeight="1">
      <c r="A112" s="62" t="s">
        <v>372</v>
      </c>
      <c r="B112" s="66" t="s">
        <v>836</v>
      </c>
      <c r="C112" s="62">
        <v>2015</v>
      </c>
      <c r="D112" s="64">
        <v>10418.1</v>
      </c>
      <c r="E112" s="296"/>
    </row>
    <row r="113" spans="1:5" ht="12.75" customHeight="1">
      <c r="A113" s="62" t="s">
        <v>374</v>
      </c>
      <c r="B113" s="66" t="s">
        <v>817</v>
      </c>
      <c r="C113" s="62">
        <v>2015</v>
      </c>
      <c r="D113" s="64">
        <v>822.87</v>
      </c>
      <c r="E113" s="65" t="s">
        <v>812</v>
      </c>
    </row>
    <row r="114" spans="1:5" ht="12.75" customHeight="1">
      <c r="A114" s="62" t="s">
        <v>376</v>
      </c>
      <c r="B114" s="66" t="s">
        <v>837</v>
      </c>
      <c r="C114" s="62">
        <v>2015</v>
      </c>
      <c r="D114" s="64">
        <v>400</v>
      </c>
      <c r="E114" s="296" t="s">
        <v>792</v>
      </c>
    </row>
    <row r="115" spans="1:5" ht="12.75" customHeight="1">
      <c r="A115" s="62" t="s">
        <v>378</v>
      </c>
      <c r="B115" s="66" t="s">
        <v>838</v>
      </c>
      <c r="C115" s="62">
        <v>2015</v>
      </c>
      <c r="D115" s="64">
        <v>500</v>
      </c>
      <c r="E115" s="296"/>
    </row>
    <row r="116" spans="1:5" ht="12.75" customHeight="1">
      <c r="A116" s="62" t="s">
        <v>380</v>
      </c>
      <c r="B116" s="66" t="s">
        <v>839</v>
      </c>
      <c r="C116" s="62">
        <v>2015</v>
      </c>
      <c r="D116" s="64">
        <v>850</v>
      </c>
      <c r="E116" s="296"/>
    </row>
    <row r="117" spans="1:5" ht="12.75" customHeight="1">
      <c r="A117" s="62" t="s">
        <v>382</v>
      </c>
      <c r="B117" s="66" t="s">
        <v>834</v>
      </c>
      <c r="C117" s="62">
        <v>2015</v>
      </c>
      <c r="D117" s="64">
        <v>3220.14</v>
      </c>
      <c r="E117" s="65" t="s">
        <v>812</v>
      </c>
    </row>
    <row r="118" spans="1:5" ht="12.75" customHeight="1">
      <c r="A118" s="62" t="s">
        <v>384</v>
      </c>
      <c r="B118" s="66" t="s">
        <v>807</v>
      </c>
      <c r="C118" s="62">
        <v>2015</v>
      </c>
      <c r="D118" s="64">
        <v>1202.9000000000001</v>
      </c>
      <c r="E118" s="296" t="s">
        <v>792</v>
      </c>
    </row>
    <row r="119" spans="1:5" ht="12.75" customHeight="1">
      <c r="A119" s="67" t="s">
        <v>386</v>
      </c>
      <c r="B119" s="71" t="s">
        <v>840</v>
      </c>
      <c r="C119" s="67">
        <v>2016</v>
      </c>
      <c r="D119" s="69">
        <v>18747.79</v>
      </c>
      <c r="E119" s="296"/>
    </row>
    <row r="120" spans="1:5" ht="12.75" customHeight="1">
      <c r="A120" s="67" t="s">
        <v>388</v>
      </c>
      <c r="B120" s="71" t="s">
        <v>841</v>
      </c>
      <c r="C120" s="67">
        <v>2016</v>
      </c>
      <c r="D120" s="69">
        <v>6316.05</v>
      </c>
      <c r="E120" s="296"/>
    </row>
    <row r="121" spans="1:5" ht="12.75" customHeight="1">
      <c r="A121" s="62" t="s">
        <v>390</v>
      </c>
      <c r="B121" s="66" t="s">
        <v>842</v>
      </c>
      <c r="C121" s="62">
        <v>2016</v>
      </c>
      <c r="D121" s="64">
        <v>3600</v>
      </c>
      <c r="E121" s="296" t="s">
        <v>812</v>
      </c>
    </row>
    <row r="122" spans="1:5" ht="12.75" customHeight="1">
      <c r="A122" s="62" t="s">
        <v>843</v>
      </c>
      <c r="B122" s="66" t="s">
        <v>844</v>
      </c>
      <c r="C122" s="62">
        <v>2016</v>
      </c>
      <c r="D122" s="64">
        <v>1099</v>
      </c>
      <c r="E122" s="296"/>
    </row>
    <row r="123" spans="1:5" ht="12.75" customHeight="1">
      <c r="A123" s="62" t="s">
        <v>845</v>
      </c>
      <c r="B123" s="66" t="s">
        <v>793</v>
      </c>
      <c r="C123" s="62">
        <v>2016</v>
      </c>
      <c r="D123" s="64">
        <v>3185</v>
      </c>
      <c r="E123" s="296" t="s">
        <v>846</v>
      </c>
    </row>
    <row r="124" spans="1:5" ht="12.75" customHeight="1">
      <c r="A124" s="62" t="s">
        <v>847</v>
      </c>
      <c r="B124" s="66" t="s">
        <v>848</v>
      </c>
      <c r="C124" s="62">
        <v>2016</v>
      </c>
      <c r="D124" s="64">
        <v>2965.1</v>
      </c>
      <c r="E124" s="296"/>
    </row>
    <row r="125" spans="1:5" ht="12.75" customHeight="1">
      <c r="A125" s="67" t="s">
        <v>849</v>
      </c>
      <c r="B125" s="71" t="s">
        <v>850</v>
      </c>
      <c r="C125" s="67">
        <v>2017</v>
      </c>
      <c r="D125" s="69">
        <v>7994.9</v>
      </c>
      <c r="E125" s="296"/>
    </row>
    <row r="126" spans="1:5" ht="12.75" customHeight="1">
      <c r="A126" s="62" t="s">
        <v>851</v>
      </c>
      <c r="B126" s="66" t="s">
        <v>852</v>
      </c>
      <c r="C126" s="62">
        <v>2017</v>
      </c>
      <c r="D126" s="64">
        <v>301.35000000000002</v>
      </c>
      <c r="E126" s="296"/>
    </row>
    <row r="127" spans="1:5" ht="12.75" customHeight="1">
      <c r="A127" s="62" t="s">
        <v>853</v>
      </c>
      <c r="B127" s="66" t="s">
        <v>854</v>
      </c>
      <c r="C127" s="62">
        <v>2017</v>
      </c>
      <c r="D127" s="64">
        <v>1188.6099999999999</v>
      </c>
      <c r="E127" s="296"/>
    </row>
    <row r="128" spans="1:5" ht="12.75" customHeight="1">
      <c r="A128" s="62" t="s">
        <v>855</v>
      </c>
      <c r="B128" s="66" t="s">
        <v>856</v>
      </c>
      <c r="C128" s="62">
        <v>2017</v>
      </c>
      <c r="D128" s="64">
        <v>1225.2</v>
      </c>
      <c r="E128" s="296"/>
    </row>
    <row r="129" spans="1:5" ht="12.75" customHeight="1">
      <c r="A129" s="62" t="s">
        <v>857</v>
      </c>
      <c r="B129" s="66" t="s">
        <v>858</v>
      </c>
      <c r="C129" s="62">
        <v>2017</v>
      </c>
      <c r="D129" s="64">
        <v>596.54999999999995</v>
      </c>
      <c r="E129" s="296"/>
    </row>
    <row r="130" spans="1:5" ht="12" customHeight="1">
      <c r="A130" s="62" t="s">
        <v>859</v>
      </c>
      <c r="B130" s="66" t="s">
        <v>860</v>
      </c>
      <c r="C130" s="62">
        <v>2017</v>
      </c>
      <c r="D130" s="64">
        <v>2029.5</v>
      </c>
      <c r="E130" s="296"/>
    </row>
    <row r="131" spans="1:5" ht="12.75" customHeight="1">
      <c r="A131" s="62" t="s">
        <v>861</v>
      </c>
      <c r="B131" s="66" t="s">
        <v>862</v>
      </c>
      <c r="C131" s="62">
        <v>2017</v>
      </c>
      <c r="D131" s="64">
        <v>724.47</v>
      </c>
      <c r="E131" s="296"/>
    </row>
    <row r="132" spans="1:5" ht="12.75" customHeight="1">
      <c r="A132" s="62" t="s">
        <v>863</v>
      </c>
      <c r="B132" s="66" t="s">
        <v>864</v>
      </c>
      <c r="C132" s="62">
        <v>2017</v>
      </c>
      <c r="D132" s="64">
        <v>2103.3000000000002</v>
      </c>
      <c r="E132" s="296"/>
    </row>
    <row r="133" spans="1:5" ht="12.75" customHeight="1">
      <c r="A133" s="62" t="s">
        <v>865</v>
      </c>
      <c r="B133" s="66" t="s">
        <v>866</v>
      </c>
      <c r="C133" s="62">
        <v>2017</v>
      </c>
      <c r="D133" s="64">
        <v>2461.9699999999998</v>
      </c>
      <c r="E133" s="296"/>
    </row>
    <row r="134" spans="1:5" ht="21" customHeight="1">
      <c r="A134" s="62" t="s">
        <v>867</v>
      </c>
      <c r="B134" s="66" t="s">
        <v>868</v>
      </c>
      <c r="C134" s="62">
        <v>2017</v>
      </c>
      <c r="D134" s="64">
        <v>5763.78</v>
      </c>
      <c r="E134" s="296"/>
    </row>
    <row r="135" spans="1:5" ht="21" customHeight="1">
      <c r="A135" s="62" t="s">
        <v>869</v>
      </c>
      <c r="B135" s="66" t="s">
        <v>870</v>
      </c>
      <c r="C135" s="62">
        <v>2017</v>
      </c>
      <c r="D135" s="64">
        <v>3075.8</v>
      </c>
      <c r="E135" s="65" t="s">
        <v>871</v>
      </c>
    </row>
    <row r="136" spans="1:5" ht="24.75" customHeight="1">
      <c r="A136" s="62" t="s">
        <v>872</v>
      </c>
      <c r="B136" s="66" t="s">
        <v>873</v>
      </c>
      <c r="C136" s="62">
        <v>2018</v>
      </c>
      <c r="D136" s="64">
        <v>5781</v>
      </c>
      <c r="E136" s="65" t="s">
        <v>799</v>
      </c>
    </row>
    <row r="137" spans="1:5" ht="12" customHeight="1">
      <c r="A137" s="62" t="s">
        <v>874</v>
      </c>
      <c r="B137" s="66" t="s">
        <v>875</v>
      </c>
      <c r="C137" s="62">
        <v>2018</v>
      </c>
      <c r="D137" s="64">
        <v>569</v>
      </c>
      <c r="E137" s="65" t="s">
        <v>727</v>
      </c>
    </row>
    <row r="138" spans="1:5" ht="12" customHeight="1">
      <c r="A138" s="62" t="s">
        <v>876</v>
      </c>
      <c r="B138" s="63" t="s">
        <v>877</v>
      </c>
      <c r="C138" s="84">
        <v>2018</v>
      </c>
      <c r="D138" s="64">
        <v>2483.1</v>
      </c>
      <c r="E138" s="65" t="s">
        <v>878</v>
      </c>
    </row>
    <row r="139" spans="1:5" ht="21.75" customHeight="1">
      <c r="A139" s="62" t="s">
        <v>879</v>
      </c>
      <c r="B139" s="66" t="s">
        <v>880</v>
      </c>
      <c r="C139" s="62">
        <v>2018</v>
      </c>
      <c r="D139" s="64">
        <v>1027.42</v>
      </c>
      <c r="E139" s="65" t="s">
        <v>799</v>
      </c>
    </row>
    <row r="140" spans="1:5" ht="12" customHeight="1">
      <c r="A140" s="67" t="s">
        <v>881</v>
      </c>
      <c r="B140" s="71" t="s">
        <v>882</v>
      </c>
      <c r="C140" s="67">
        <v>2018</v>
      </c>
      <c r="D140" s="69">
        <v>14157.3</v>
      </c>
      <c r="E140" s="296" t="s">
        <v>792</v>
      </c>
    </row>
    <row r="141" spans="1:5" ht="12" customHeight="1">
      <c r="A141" s="62" t="s">
        <v>883</v>
      </c>
      <c r="B141" s="66" t="s">
        <v>884</v>
      </c>
      <c r="C141" s="62">
        <v>2018</v>
      </c>
      <c r="D141" s="64">
        <v>2100.4299999999998</v>
      </c>
      <c r="E141" s="296"/>
    </row>
    <row r="142" spans="1:5" ht="12" customHeight="1">
      <c r="A142" s="62" t="s">
        <v>885</v>
      </c>
      <c r="B142" s="66" t="s">
        <v>870</v>
      </c>
      <c r="C142" s="62">
        <v>2018</v>
      </c>
      <c r="D142" s="64">
        <v>8437.84</v>
      </c>
      <c r="E142" s="296"/>
    </row>
    <row r="143" spans="1:5" ht="12" customHeight="1">
      <c r="A143" s="62" t="s">
        <v>886</v>
      </c>
      <c r="B143" s="66" t="s">
        <v>887</v>
      </c>
      <c r="C143" s="62">
        <v>2019</v>
      </c>
      <c r="D143" s="64">
        <v>11857.2</v>
      </c>
      <c r="E143" s="296"/>
    </row>
    <row r="144" spans="1:5" ht="12" customHeight="1">
      <c r="A144" s="62" t="s">
        <v>888</v>
      </c>
      <c r="B144" s="66" t="s">
        <v>889</v>
      </c>
      <c r="C144" s="62">
        <v>2019</v>
      </c>
      <c r="D144" s="64">
        <v>2312.4</v>
      </c>
      <c r="E144" s="296"/>
    </row>
    <row r="145" spans="1:5" ht="12" customHeight="1">
      <c r="A145" s="62" t="s">
        <v>890</v>
      </c>
      <c r="B145" s="66" t="s">
        <v>891</v>
      </c>
      <c r="C145" s="62">
        <v>2019</v>
      </c>
      <c r="D145" s="64">
        <v>7318.5</v>
      </c>
      <c r="E145" s="296"/>
    </row>
    <row r="146" spans="1:5" ht="12" customHeight="1">
      <c r="A146" s="62" t="s">
        <v>892</v>
      </c>
      <c r="B146" s="66" t="s">
        <v>893</v>
      </c>
      <c r="C146" s="62">
        <v>2019</v>
      </c>
      <c r="D146" s="64">
        <v>670.35</v>
      </c>
      <c r="E146" s="296"/>
    </row>
    <row r="147" spans="1:5" ht="12" customHeight="1">
      <c r="A147" s="62" t="s">
        <v>894</v>
      </c>
      <c r="B147" s="66" t="s">
        <v>895</v>
      </c>
      <c r="C147" s="62">
        <v>2019</v>
      </c>
      <c r="D147" s="64">
        <v>9766.2000000000007</v>
      </c>
      <c r="E147" s="296"/>
    </row>
    <row r="148" spans="1:5" ht="12" customHeight="1">
      <c r="A148" s="62" t="s">
        <v>896</v>
      </c>
      <c r="B148" s="66" t="s">
        <v>897</v>
      </c>
      <c r="C148" s="62">
        <v>2019</v>
      </c>
      <c r="D148" s="64">
        <v>555</v>
      </c>
      <c r="E148" s="65" t="s">
        <v>812</v>
      </c>
    </row>
    <row r="149" spans="1:5" ht="12" customHeight="1">
      <c r="A149" s="62" t="s">
        <v>898</v>
      </c>
      <c r="B149" s="66" t="s">
        <v>899</v>
      </c>
      <c r="C149" s="62">
        <v>2019</v>
      </c>
      <c r="D149" s="64">
        <v>3075</v>
      </c>
      <c r="E149" s="296" t="s">
        <v>733</v>
      </c>
    </row>
    <row r="150" spans="1:5" ht="12" customHeight="1">
      <c r="A150" s="62" t="s">
        <v>900</v>
      </c>
      <c r="B150" s="66" t="s">
        <v>901</v>
      </c>
      <c r="C150" s="62">
        <v>2019</v>
      </c>
      <c r="D150" s="64">
        <v>5264.4</v>
      </c>
      <c r="E150" s="296"/>
    </row>
    <row r="151" spans="1:5" ht="12" customHeight="1">
      <c r="A151" s="62" t="s">
        <v>902</v>
      </c>
      <c r="B151" s="66" t="s">
        <v>903</v>
      </c>
      <c r="C151" s="62">
        <v>2019</v>
      </c>
      <c r="D151" s="64">
        <v>1586.7</v>
      </c>
      <c r="E151" s="296"/>
    </row>
    <row r="152" spans="1:5" ht="12" customHeight="1">
      <c r="A152" s="62" t="s">
        <v>904</v>
      </c>
      <c r="B152" s="66" t="s">
        <v>779</v>
      </c>
      <c r="C152" s="62">
        <v>2019</v>
      </c>
      <c r="D152" s="64">
        <v>2046.48</v>
      </c>
      <c r="E152" s="296"/>
    </row>
    <row r="153" spans="1:5" ht="12" customHeight="1">
      <c r="A153" s="62" t="s">
        <v>905</v>
      </c>
      <c r="B153" s="66" t="s">
        <v>906</v>
      </c>
      <c r="C153" s="62">
        <v>2019</v>
      </c>
      <c r="D153" s="64">
        <v>5480</v>
      </c>
      <c r="E153" s="65" t="s">
        <v>878</v>
      </c>
    </row>
    <row r="154" spans="1:5" ht="23.25" customHeight="1">
      <c r="A154" s="62" t="s">
        <v>907</v>
      </c>
      <c r="B154" s="66" t="s">
        <v>908</v>
      </c>
      <c r="C154" s="62">
        <v>2020</v>
      </c>
      <c r="D154" s="64">
        <v>8200</v>
      </c>
      <c r="E154" s="65" t="s">
        <v>727</v>
      </c>
    </row>
    <row r="155" spans="1:5" ht="12" customHeight="1">
      <c r="A155" s="62" t="s">
        <v>909</v>
      </c>
      <c r="B155" s="66" t="s">
        <v>910</v>
      </c>
      <c r="C155" s="62">
        <v>2020</v>
      </c>
      <c r="D155" s="64">
        <v>5215.2</v>
      </c>
      <c r="E155" s="296" t="s">
        <v>710</v>
      </c>
    </row>
    <row r="156" spans="1:5" ht="12" customHeight="1">
      <c r="A156" s="62" t="s">
        <v>911</v>
      </c>
      <c r="B156" s="66" t="s">
        <v>912</v>
      </c>
      <c r="C156" s="62">
        <v>2020</v>
      </c>
      <c r="D156" s="64">
        <v>13284</v>
      </c>
      <c r="E156" s="296"/>
    </row>
    <row r="157" spans="1:5" ht="12" customHeight="1">
      <c r="A157" s="62" t="s">
        <v>913</v>
      </c>
      <c r="B157" s="66" t="s">
        <v>914</v>
      </c>
      <c r="C157" s="62">
        <v>2020</v>
      </c>
      <c r="D157" s="64">
        <v>1180.8</v>
      </c>
      <c r="E157" s="296"/>
    </row>
    <row r="158" spans="1:5" ht="12" customHeight="1">
      <c r="A158" s="62" t="s">
        <v>915</v>
      </c>
      <c r="B158" s="66" t="s">
        <v>916</v>
      </c>
      <c r="C158" s="62">
        <v>2020</v>
      </c>
      <c r="D158" s="64">
        <v>1201.71</v>
      </c>
      <c r="E158" s="296"/>
    </row>
    <row r="159" spans="1:5" ht="12" customHeight="1">
      <c r="A159" s="62" t="s">
        <v>917</v>
      </c>
      <c r="B159" s="66" t="s">
        <v>918</v>
      </c>
      <c r="C159" s="62">
        <v>2020</v>
      </c>
      <c r="D159" s="64">
        <v>2371.44</v>
      </c>
      <c r="E159" s="296"/>
    </row>
    <row r="160" spans="1:5" ht="12" customHeight="1">
      <c r="A160" s="62" t="s">
        <v>919</v>
      </c>
      <c r="B160" s="66" t="s">
        <v>920</v>
      </c>
      <c r="C160" s="62">
        <v>2020</v>
      </c>
      <c r="D160" s="64">
        <v>1968</v>
      </c>
      <c r="E160" s="296"/>
    </row>
    <row r="161" spans="1:5" ht="12" customHeight="1">
      <c r="A161" s="62" t="s">
        <v>921</v>
      </c>
      <c r="B161" s="66" t="s">
        <v>760</v>
      </c>
      <c r="C161" s="62">
        <v>2020</v>
      </c>
      <c r="D161" s="64">
        <v>811.8</v>
      </c>
      <c r="E161" s="296"/>
    </row>
    <row r="162" spans="1:5" ht="15">
      <c r="C162" s="75" t="s">
        <v>787</v>
      </c>
      <c r="D162" s="85">
        <f>SUM(D70:D161)</f>
        <v>326987.76999999996</v>
      </c>
      <c r="E162" s="58"/>
    </row>
    <row r="163" spans="1:5">
      <c r="E163" s="58"/>
    </row>
    <row r="164" spans="1:5">
      <c r="A164" s="298" t="s">
        <v>922</v>
      </c>
      <c r="B164" s="298"/>
      <c r="C164" s="298"/>
      <c r="D164" s="298"/>
      <c r="E164" s="298"/>
    </row>
    <row r="165" spans="1:5" ht="65.099999999999994">
      <c r="A165" s="61" t="s">
        <v>206</v>
      </c>
      <c r="B165" s="61" t="s">
        <v>923</v>
      </c>
      <c r="C165" s="61" t="s">
        <v>702</v>
      </c>
      <c r="D165" s="61" t="s">
        <v>703</v>
      </c>
      <c r="E165" s="1" t="s">
        <v>924</v>
      </c>
    </row>
    <row r="166" spans="1:5" ht="15">
      <c r="A166" s="62" t="s">
        <v>705</v>
      </c>
      <c r="B166" s="66" t="s">
        <v>925</v>
      </c>
      <c r="C166" s="62">
        <v>2007</v>
      </c>
      <c r="D166" s="86"/>
      <c r="E166" s="64">
        <v>1059</v>
      </c>
    </row>
    <row r="167" spans="1:5" ht="15">
      <c r="A167" s="62" t="s">
        <v>708</v>
      </c>
      <c r="B167" s="66" t="s">
        <v>926</v>
      </c>
      <c r="C167" s="62">
        <v>2007</v>
      </c>
      <c r="D167" s="86"/>
      <c r="E167" s="64">
        <v>3200</v>
      </c>
    </row>
    <row r="168" spans="1:5" ht="15">
      <c r="A168" s="62" t="s">
        <v>711</v>
      </c>
      <c r="B168" s="66" t="s">
        <v>927</v>
      </c>
      <c r="C168" s="62">
        <v>2008</v>
      </c>
      <c r="D168" s="86"/>
      <c r="E168" s="64">
        <v>1998.99</v>
      </c>
    </row>
    <row r="169" spans="1:5" ht="15">
      <c r="A169" s="62" t="s">
        <v>713</v>
      </c>
      <c r="B169" s="66" t="s">
        <v>928</v>
      </c>
      <c r="C169" s="62">
        <v>2011</v>
      </c>
      <c r="D169" s="86"/>
      <c r="E169" s="64">
        <v>5370</v>
      </c>
    </row>
    <row r="170" spans="1:5" ht="15">
      <c r="A170" s="62" t="s">
        <v>715</v>
      </c>
      <c r="B170" s="66" t="s">
        <v>929</v>
      </c>
      <c r="C170" s="62">
        <v>2011</v>
      </c>
      <c r="D170" s="86"/>
      <c r="E170" s="64">
        <v>2499</v>
      </c>
    </row>
    <row r="171" spans="1:5" ht="15">
      <c r="A171" s="62" t="s">
        <v>717</v>
      </c>
      <c r="B171" s="66" t="s">
        <v>930</v>
      </c>
      <c r="C171" s="62">
        <v>2013</v>
      </c>
      <c r="D171" s="86"/>
      <c r="E171" s="64">
        <v>1609</v>
      </c>
    </row>
    <row r="172" spans="1:5" ht="15">
      <c r="A172" s="62" t="s">
        <v>719</v>
      </c>
      <c r="B172" s="66" t="s">
        <v>931</v>
      </c>
      <c r="C172" s="62">
        <v>2013</v>
      </c>
      <c r="D172" s="86"/>
      <c r="E172" s="64">
        <v>799</v>
      </c>
    </row>
    <row r="173" spans="1:5" ht="15">
      <c r="A173" s="62" t="s">
        <v>721</v>
      </c>
      <c r="B173" s="66" t="s">
        <v>932</v>
      </c>
      <c r="C173" s="62">
        <v>2013</v>
      </c>
      <c r="D173" s="86"/>
      <c r="E173" s="64">
        <v>1069</v>
      </c>
    </row>
    <row r="174" spans="1:5" ht="12.75" customHeight="1">
      <c r="A174" s="62" t="s">
        <v>723</v>
      </c>
      <c r="B174" s="66" t="s">
        <v>933</v>
      </c>
      <c r="C174" s="62">
        <v>2014</v>
      </c>
      <c r="D174" s="86"/>
      <c r="E174" s="64">
        <v>2490.8000000000002</v>
      </c>
    </row>
    <row r="175" spans="1:5" ht="15">
      <c r="A175" s="62" t="s">
        <v>725</v>
      </c>
      <c r="B175" s="66" t="s">
        <v>934</v>
      </c>
      <c r="C175" s="62">
        <v>2014</v>
      </c>
      <c r="D175" s="86"/>
      <c r="E175" s="64">
        <v>3394.8</v>
      </c>
    </row>
    <row r="176" spans="1:5" ht="15">
      <c r="A176" s="62" t="s">
        <v>728</v>
      </c>
      <c r="B176" s="66" t="s">
        <v>935</v>
      </c>
      <c r="C176" s="62">
        <v>2014</v>
      </c>
      <c r="D176" s="86"/>
      <c r="E176" s="64">
        <v>389</v>
      </c>
    </row>
    <row r="177" spans="1:5" ht="15">
      <c r="A177" s="62" t="s">
        <v>731</v>
      </c>
      <c r="B177" s="66" t="s">
        <v>936</v>
      </c>
      <c r="C177" s="62">
        <v>2015</v>
      </c>
      <c r="D177" s="86"/>
      <c r="E177" s="64">
        <v>3468.6</v>
      </c>
    </row>
    <row r="178" spans="1:5" ht="15">
      <c r="A178" s="62" t="s">
        <v>734</v>
      </c>
      <c r="B178" s="66" t="s">
        <v>937</v>
      </c>
      <c r="C178" s="62">
        <v>2015</v>
      </c>
      <c r="D178" s="86"/>
      <c r="E178" s="64">
        <v>741.69</v>
      </c>
    </row>
    <row r="179" spans="1:5" ht="15">
      <c r="A179" s="62" t="s">
        <v>736</v>
      </c>
      <c r="B179" s="66" t="s">
        <v>938</v>
      </c>
      <c r="C179" s="62">
        <v>2016</v>
      </c>
      <c r="D179" s="87"/>
      <c r="E179" s="64">
        <v>2359</v>
      </c>
    </row>
    <row r="180" spans="1:5" ht="15">
      <c r="A180" s="62" t="s">
        <v>738</v>
      </c>
      <c r="B180" s="66" t="s">
        <v>939</v>
      </c>
      <c r="C180" s="62">
        <v>2016</v>
      </c>
      <c r="D180" s="87"/>
      <c r="E180" s="64">
        <v>3493.2</v>
      </c>
    </row>
    <row r="181" spans="1:5" ht="15">
      <c r="A181" s="62" t="s">
        <v>740</v>
      </c>
      <c r="B181" s="66" t="s">
        <v>940</v>
      </c>
      <c r="C181" s="62">
        <v>2016</v>
      </c>
      <c r="D181" s="87"/>
      <c r="E181" s="64">
        <v>2429</v>
      </c>
    </row>
    <row r="182" spans="1:5" ht="15">
      <c r="A182" s="62" t="s">
        <v>742</v>
      </c>
      <c r="B182" s="66" t="s">
        <v>941</v>
      </c>
      <c r="C182" s="62">
        <v>2016</v>
      </c>
      <c r="D182" s="87"/>
      <c r="E182" s="64">
        <v>2000</v>
      </c>
    </row>
    <row r="183" spans="1:5" ht="15">
      <c r="A183" s="62" t="s">
        <v>744</v>
      </c>
      <c r="B183" s="66" t="s">
        <v>942</v>
      </c>
      <c r="C183" s="62">
        <v>2017</v>
      </c>
      <c r="D183" s="86"/>
      <c r="E183" s="64">
        <v>4697.6000000000004</v>
      </c>
    </row>
    <row r="184" spans="1:5" ht="15">
      <c r="A184" s="62" t="s">
        <v>746</v>
      </c>
      <c r="B184" s="66" t="s">
        <v>943</v>
      </c>
      <c r="C184" s="62">
        <v>2017</v>
      </c>
      <c r="D184" s="86"/>
      <c r="E184" s="64">
        <v>121.77</v>
      </c>
    </row>
    <row r="185" spans="1:5" ht="15">
      <c r="A185" s="62" t="s">
        <v>212</v>
      </c>
      <c r="B185" s="66" t="s">
        <v>944</v>
      </c>
      <c r="C185" s="62">
        <v>2017</v>
      </c>
      <c r="D185" s="86"/>
      <c r="E185" s="64">
        <v>1691.25</v>
      </c>
    </row>
    <row r="186" spans="1:5" ht="15">
      <c r="A186" s="62" t="s">
        <v>215</v>
      </c>
      <c r="B186" s="66" t="s">
        <v>945</v>
      </c>
      <c r="C186" s="62">
        <v>2017</v>
      </c>
      <c r="D186" s="86"/>
      <c r="E186" s="64">
        <v>2189.4</v>
      </c>
    </row>
    <row r="187" spans="1:5" ht="15">
      <c r="A187" s="67" t="s">
        <v>217</v>
      </c>
      <c r="B187" s="71" t="s">
        <v>946</v>
      </c>
      <c r="C187" s="67">
        <v>2017</v>
      </c>
      <c r="D187" s="88"/>
      <c r="E187" s="69">
        <v>3999</v>
      </c>
    </row>
    <row r="188" spans="1:5" ht="15">
      <c r="A188" s="62" t="s">
        <v>220</v>
      </c>
      <c r="B188" s="66" t="s">
        <v>947</v>
      </c>
      <c r="C188" s="62">
        <v>2017</v>
      </c>
      <c r="D188" s="87"/>
      <c r="E188" s="64">
        <v>3240</v>
      </c>
    </row>
    <row r="189" spans="1:5" ht="15">
      <c r="A189" s="62" t="s">
        <v>223</v>
      </c>
      <c r="B189" s="66" t="s">
        <v>948</v>
      </c>
      <c r="C189" s="62">
        <v>2018</v>
      </c>
      <c r="D189" s="87"/>
      <c r="E189" s="64">
        <v>4354.2</v>
      </c>
    </row>
    <row r="190" spans="1:5" ht="15">
      <c r="A190" s="62" t="s">
        <v>225</v>
      </c>
      <c r="B190" s="66" t="s">
        <v>949</v>
      </c>
      <c r="C190" s="62">
        <v>2018</v>
      </c>
      <c r="D190" s="87"/>
      <c r="E190" s="64">
        <v>2600</v>
      </c>
    </row>
    <row r="191" spans="1:5" ht="15">
      <c r="A191" s="62" t="s">
        <v>227</v>
      </c>
      <c r="B191" s="66" t="s">
        <v>950</v>
      </c>
      <c r="C191" s="62">
        <v>2018</v>
      </c>
      <c r="D191" s="87"/>
      <c r="E191" s="64">
        <v>7200</v>
      </c>
    </row>
    <row r="192" spans="1:5" ht="15">
      <c r="A192" s="62" t="s">
        <v>229</v>
      </c>
      <c r="B192" s="66" t="s">
        <v>951</v>
      </c>
      <c r="C192" s="62">
        <v>2018</v>
      </c>
      <c r="D192" s="86"/>
      <c r="E192" s="64">
        <v>3129.12</v>
      </c>
    </row>
    <row r="193" spans="1:5" ht="15">
      <c r="A193" s="62" t="s">
        <v>231</v>
      </c>
      <c r="B193" s="66" t="s">
        <v>952</v>
      </c>
      <c r="C193" s="62">
        <v>2018</v>
      </c>
      <c r="D193" s="86"/>
      <c r="E193" s="64">
        <v>1200</v>
      </c>
    </row>
    <row r="194" spans="1:5" ht="15">
      <c r="A194" s="62" t="s">
        <v>233</v>
      </c>
      <c r="B194" s="66" t="s">
        <v>953</v>
      </c>
      <c r="C194" s="62">
        <v>2018</v>
      </c>
      <c r="D194" s="86"/>
      <c r="E194" s="64">
        <v>3130.35</v>
      </c>
    </row>
    <row r="195" spans="1:5" ht="15">
      <c r="A195" s="62" t="s">
        <v>235</v>
      </c>
      <c r="B195" s="66" t="s">
        <v>954</v>
      </c>
      <c r="C195" s="62">
        <v>2019</v>
      </c>
      <c r="D195" s="87"/>
      <c r="E195" s="64">
        <v>3542.4</v>
      </c>
    </row>
    <row r="196" spans="1:5" ht="15">
      <c r="A196" s="62" t="s">
        <v>237</v>
      </c>
      <c r="B196" s="66" t="s">
        <v>955</v>
      </c>
      <c r="C196" s="62">
        <v>2019</v>
      </c>
      <c r="D196" s="86"/>
      <c r="E196" s="64">
        <v>3874.5</v>
      </c>
    </row>
    <row r="197" spans="1:5" ht="15">
      <c r="A197" s="62" t="s">
        <v>239</v>
      </c>
      <c r="B197" s="66" t="s">
        <v>956</v>
      </c>
      <c r="C197" s="62">
        <v>2019</v>
      </c>
      <c r="D197" s="86"/>
      <c r="E197" s="64">
        <v>2108.8000000000002</v>
      </c>
    </row>
    <row r="198" spans="1:5" ht="15">
      <c r="A198" s="62" t="s">
        <v>241</v>
      </c>
      <c r="B198" s="66" t="s">
        <v>957</v>
      </c>
      <c r="C198" s="62">
        <v>2019</v>
      </c>
      <c r="D198" s="86"/>
      <c r="E198" s="64">
        <v>734.5</v>
      </c>
    </row>
    <row r="199" spans="1:5" ht="15">
      <c r="A199" s="62" t="s">
        <v>243</v>
      </c>
      <c r="B199" s="66" t="s">
        <v>958</v>
      </c>
      <c r="C199" s="62">
        <v>2020</v>
      </c>
      <c r="D199" s="87"/>
      <c r="E199" s="64">
        <v>9250.83</v>
      </c>
    </row>
    <row r="200" spans="1:5" ht="15">
      <c r="A200" s="62" t="s">
        <v>244</v>
      </c>
      <c r="B200" s="66" t="s">
        <v>959</v>
      </c>
      <c r="C200" s="62">
        <v>2020</v>
      </c>
      <c r="D200" s="87"/>
      <c r="E200" s="64">
        <v>5879.4</v>
      </c>
    </row>
    <row r="201" spans="1:5" ht="15">
      <c r="A201" s="62" t="s">
        <v>246</v>
      </c>
      <c r="B201" s="66" t="s">
        <v>960</v>
      </c>
      <c r="C201" s="62">
        <v>2020</v>
      </c>
      <c r="D201" s="87"/>
      <c r="E201" s="64">
        <v>3450.15</v>
      </c>
    </row>
    <row r="202" spans="1:5" ht="15">
      <c r="A202" s="62" t="s">
        <v>248</v>
      </c>
      <c r="B202" s="66" t="s">
        <v>961</v>
      </c>
      <c r="C202" s="62">
        <v>2020</v>
      </c>
      <c r="D202" s="87"/>
      <c r="E202" s="64">
        <v>9291</v>
      </c>
    </row>
    <row r="203" spans="1:5" ht="15">
      <c r="A203" s="62" t="s">
        <v>249</v>
      </c>
      <c r="B203" s="66" t="s">
        <v>962</v>
      </c>
      <c r="C203" s="62">
        <v>2020</v>
      </c>
      <c r="D203" s="87"/>
      <c r="E203" s="64">
        <v>2939.7</v>
      </c>
    </row>
    <row r="204" spans="1:5" ht="15">
      <c r="A204" s="62" t="s">
        <v>252</v>
      </c>
      <c r="B204" s="66" t="s">
        <v>963</v>
      </c>
      <c r="C204" s="62">
        <v>2020</v>
      </c>
      <c r="D204" s="87"/>
      <c r="E204" s="64">
        <v>2200</v>
      </c>
    </row>
    <row r="205" spans="1:5" ht="30">
      <c r="A205" s="62" t="s">
        <v>255</v>
      </c>
      <c r="B205" s="66" t="s">
        <v>964</v>
      </c>
      <c r="C205" s="62">
        <v>2021</v>
      </c>
      <c r="D205" s="64">
        <v>1606.66</v>
      </c>
      <c r="E205" s="64"/>
    </row>
    <row r="206" spans="1:5" ht="15">
      <c r="A206" s="62" t="s">
        <v>258</v>
      </c>
      <c r="B206" s="66" t="s">
        <v>965</v>
      </c>
      <c r="C206" s="62">
        <v>2021</v>
      </c>
      <c r="D206" s="64">
        <v>2089.77</v>
      </c>
      <c r="E206" s="64"/>
    </row>
    <row r="207" spans="1:5" ht="15">
      <c r="A207" s="62" t="s">
        <v>260</v>
      </c>
      <c r="B207" s="66" t="s">
        <v>966</v>
      </c>
      <c r="C207" s="62">
        <v>2021</v>
      </c>
      <c r="D207" s="64">
        <v>3419.4</v>
      </c>
      <c r="E207" s="89"/>
    </row>
    <row r="208" spans="1:5" ht="15">
      <c r="A208" s="62" t="s">
        <v>262</v>
      </c>
      <c r="B208" s="66" t="s">
        <v>967</v>
      </c>
      <c r="C208" s="62">
        <v>2021</v>
      </c>
      <c r="D208" s="64">
        <v>1156.2</v>
      </c>
      <c r="E208" s="89"/>
    </row>
    <row r="209" spans="1:5" ht="15">
      <c r="A209" s="62" t="s">
        <v>263</v>
      </c>
      <c r="B209" s="66" t="s">
        <v>968</v>
      </c>
      <c r="C209" s="62">
        <v>2021</v>
      </c>
      <c r="D209" s="64">
        <v>1002.45</v>
      </c>
      <c r="E209" s="89"/>
    </row>
    <row r="210" spans="1:5" ht="15">
      <c r="A210" s="62" t="s">
        <v>264</v>
      </c>
      <c r="B210" s="66" t="s">
        <v>969</v>
      </c>
      <c r="C210" s="62">
        <v>2021</v>
      </c>
      <c r="D210" s="64">
        <v>1217.7</v>
      </c>
      <c r="E210" s="89"/>
    </row>
    <row r="211" spans="1:5" ht="15">
      <c r="A211" s="62" t="s">
        <v>266</v>
      </c>
      <c r="B211" s="66" t="s">
        <v>970</v>
      </c>
      <c r="C211" s="62">
        <v>2021</v>
      </c>
      <c r="D211" s="64">
        <v>1908.07</v>
      </c>
      <c r="E211" s="89"/>
    </row>
    <row r="212" spans="1:5" ht="15">
      <c r="A212" s="62" t="s">
        <v>268</v>
      </c>
      <c r="B212" s="66" t="s">
        <v>971</v>
      </c>
      <c r="C212" s="62">
        <v>2021</v>
      </c>
      <c r="D212" s="64">
        <v>19156.02</v>
      </c>
      <c r="E212" s="89"/>
    </row>
    <row r="213" spans="1:5" ht="15">
      <c r="A213" s="62" t="s">
        <v>270</v>
      </c>
      <c r="B213" s="66" t="s">
        <v>972</v>
      </c>
      <c r="C213" s="62">
        <v>2022</v>
      </c>
      <c r="D213" s="64">
        <v>28042.29</v>
      </c>
      <c r="E213" s="89"/>
    </row>
    <row r="214" spans="1:5" ht="15">
      <c r="A214" s="62" t="s">
        <v>272</v>
      </c>
      <c r="B214" s="66" t="s">
        <v>973</v>
      </c>
      <c r="C214" s="62">
        <v>2022</v>
      </c>
      <c r="D214" s="64">
        <v>9998</v>
      </c>
      <c r="E214" s="89"/>
    </row>
    <row r="215" spans="1:5" ht="12.75" customHeight="1">
      <c r="A215" s="62" t="s">
        <v>274</v>
      </c>
      <c r="B215" s="66" t="s">
        <v>974</v>
      </c>
      <c r="C215" s="62">
        <v>2022</v>
      </c>
      <c r="D215" s="64">
        <v>2766.27</v>
      </c>
      <c r="E215" s="89"/>
    </row>
    <row r="216" spans="1:5" ht="12.75" customHeight="1">
      <c r="A216" s="62" t="s">
        <v>276</v>
      </c>
      <c r="B216" s="66" t="s">
        <v>975</v>
      </c>
      <c r="C216" s="62">
        <v>2022</v>
      </c>
      <c r="D216" s="64">
        <v>5076</v>
      </c>
      <c r="E216" s="89"/>
    </row>
    <row r="217" spans="1:5" ht="12.75" customHeight="1">
      <c r="A217" s="62" t="s">
        <v>279</v>
      </c>
      <c r="B217" s="66" t="s">
        <v>976</v>
      </c>
      <c r="C217" s="62">
        <v>2023</v>
      </c>
      <c r="D217" s="64">
        <v>4700</v>
      </c>
      <c r="E217" s="89"/>
    </row>
    <row r="218" spans="1:5" ht="15">
      <c r="A218" s="62" t="s">
        <v>282</v>
      </c>
      <c r="B218" s="66" t="s">
        <v>977</v>
      </c>
      <c r="C218" s="62">
        <v>2023</v>
      </c>
      <c r="D218" s="64">
        <v>6529.68</v>
      </c>
      <c r="E218" s="89"/>
    </row>
    <row r="219" spans="1:5" ht="15">
      <c r="A219" s="62" t="s">
        <v>284</v>
      </c>
      <c r="B219" s="66" t="s">
        <v>978</v>
      </c>
      <c r="C219" s="62">
        <v>2023</v>
      </c>
      <c r="D219" s="64">
        <v>3976.32</v>
      </c>
      <c r="E219" s="89"/>
    </row>
    <row r="220" spans="1:5" ht="15">
      <c r="A220" s="62" t="s">
        <v>286</v>
      </c>
      <c r="B220" s="66" t="s">
        <v>979</v>
      </c>
      <c r="C220" s="62">
        <v>2023</v>
      </c>
      <c r="D220" s="64">
        <v>1312.84</v>
      </c>
      <c r="E220" s="89"/>
    </row>
    <row r="221" spans="1:5" ht="15">
      <c r="A221" s="62" t="s">
        <v>288</v>
      </c>
      <c r="B221" s="66" t="s">
        <v>980</v>
      </c>
      <c r="C221" s="62">
        <v>2024</v>
      </c>
      <c r="D221" s="64">
        <v>14419.28</v>
      </c>
      <c r="E221" s="89"/>
    </row>
    <row r="222" spans="1:5" ht="15">
      <c r="A222" s="62" t="s">
        <v>290</v>
      </c>
      <c r="B222" s="66" t="s">
        <v>981</v>
      </c>
      <c r="C222" s="62">
        <v>2024</v>
      </c>
      <c r="D222" s="64">
        <v>3458.59</v>
      </c>
      <c r="E222" s="89"/>
    </row>
    <row r="223" spans="1:5" ht="15">
      <c r="A223" s="62" t="s">
        <v>292</v>
      </c>
      <c r="B223" s="66" t="s">
        <v>982</v>
      </c>
      <c r="C223" s="62">
        <v>2024</v>
      </c>
      <c r="D223" s="64">
        <v>8630.5</v>
      </c>
      <c r="E223" s="89"/>
    </row>
    <row r="224" spans="1:5" ht="15">
      <c r="A224" s="62" t="s">
        <v>294</v>
      </c>
      <c r="B224" s="66" t="s">
        <v>983</v>
      </c>
      <c r="C224" s="62">
        <v>2024</v>
      </c>
      <c r="D224" s="64">
        <v>1924.59</v>
      </c>
      <c r="E224" s="89"/>
    </row>
    <row r="225" spans="1:7" ht="15">
      <c r="A225" s="62" t="s">
        <v>296</v>
      </c>
      <c r="B225" s="66" t="s">
        <v>984</v>
      </c>
      <c r="C225" s="62">
        <v>2024</v>
      </c>
      <c r="D225" s="64">
        <v>1195</v>
      </c>
      <c r="E225" s="89"/>
    </row>
    <row r="226" spans="1:7" ht="15">
      <c r="A226" s="62" t="s">
        <v>298</v>
      </c>
      <c r="B226" s="66" t="s">
        <v>985</v>
      </c>
      <c r="C226" s="62">
        <v>2025</v>
      </c>
      <c r="D226" s="64">
        <v>5535</v>
      </c>
      <c r="E226" s="89"/>
    </row>
    <row r="227" spans="1:7" ht="30">
      <c r="A227" s="62" t="s">
        <v>300</v>
      </c>
      <c r="B227" s="66" t="s">
        <v>986</v>
      </c>
      <c r="C227" s="62">
        <v>2025</v>
      </c>
      <c r="D227" s="64">
        <v>4300</v>
      </c>
      <c r="E227" s="89"/>
    </row>
    <row r="228" spans="1:7" ht="15">
      <c r="A228" s="62" t="s">
        <v>302</v>
      </c>
      <c r="B228" s="66" t="s">
        <v>987</v>
      </c>
      <c r="C228" s="62">
        <v>2025</v>
      </c>
      <c r="D228" s="73">
        <v>55800</v>
      </c>
      <c r="E228" s="90"/>
    </row>
    <row r="229" spans="1:7" ht="15">
      <c r="C229" s="75" t="s">
        <v>787</v>
      </c>
      <c r="D229" s="91">
        <f>SUM(D205:D228)</f>
        <v>189220.63</v>
      </c>
      <c r="E229" s="92">
        <f>SUM(E166:E204)</f>
        <v>119194.04999999997</v>
      </c>
      <c r="F229" s="93"/>
    </row>
    <row r="230" spans="1:7">
      <c r="D230" s="94"/>
      <c r="E230" s="74"/>
    </row>
    <row r="231" spans="1:7">
      <c r="A231" s="299" t="s">
        <v>988</v>
      </c>
      <c r="B231" s="299"/>
      <c r="C231" s="299"/>
      <c r="D231" s="299"/>
      <c r="E231" s="95"/>
    </row>
    <row r="232" spans="1:7" ht="21" customHeight="1">
      <c r="A232" s="61" t="s">
        <v>206</v>
      </c>
      <c r="B232" s="300" t="s">
        <v>989</v>
      </c>
      <c r="C232" s="300"/>
      <c r="D232" s="61" t="s">
        <v>990</v>
      </c>
      <c r="E232" s="58"/>
    </row>
    <row r="233" spans="1:7">
      <c r="A233" s="84" t="s">
        <v>705</v>
      </c>
      <c r="B233" s="343" t="s">
        <v>991</v>
      </c>
      <c r="C233" s="343"/>
      <c r="D233" s="96">
        <v>3250</v>
      </c>
      <c r="E233" s="58"/>
    </row>
    <row r="234" spans="1:7" ht="12.75" customHeight="1">
      <c r="A234" s="84" t="s">
        <v>708</v>
      </c>
      <c r="B234" s="343" t="s">
        <v>992</v>
      </c>
      <c r="C234" s="343"/>
      <c r="D234" s="96">
        <v>99</v>
      </c>
      <c r="E234" s="301"/>
      <c r="F234" s="301"/>
      <c r="G234" s="301"/>
    </row>
    <row r="235" spans="1:7">
      <c r="A235" s="84" t="s">
        <v>711</v>
      </c>
      <c r="B235" s="343" t="s">
        <v>993</v>
      </c>
      <c r="C235" s="343"/>
      <c r="D235" s="96">
        <v>528.9</v>
      </c>
      <c r="E235" s="58"/>
    </row>
    <row r="236" spans="1:7">
      <c r="A236" s="84" t="s">
        <v>713</v>
      </c>
      <c r="B236" s="343" t="s">
        <v>994</v>
      </c>
      <c r="C236" s="343"/>
      <c r="D236" s="96">
        <v>459</v>
      </c>
      <c r="E236" s="58"/>
    </row>
    <row r="237" spans="1:7">
      <c r="A237" s="84" t="s">
        <v>715</v>
      </c>
      <c r="B237" s="302" t="s">
        <v>995</v>
      </c>
      <c r="C237" s="302"/>
      <c r="D237" s="96">
        <v>568.26</v>
      </c>
      <c r="E237" s="58"/>
      <c r="G237" s="93"/>
    </row>
    <row r="238" spans="1:7">
      <c r="A238" s="84" t="s">
        <v>717</v>
      </c>
      <c r="B238" s="343" t="s">
        <v>996</v>
      </c>
      <c r="C238" s="343"/>
      <c r="D238" s="96">
        <v>455.1</v>
      </c>
      <c r="E238" s="58"/>
      <c r="G238" s="93"/>
    </row>
    <row r="239" spans="1:7">
      <c r="A239" s="84" t="s">
        <v>719</v>
      </c>
      <c r="B239" s="343" t="s">
        <v>997</v>
      </c>
      <c r="C239" s="343"/>
      <c r="D239" s="96">
        <v>3370.2</v>
      </c>
      <c r="E239" s="58"/>
    </row>
    <row r="240" spans="1:7">
      <c r="A240" s="84" t="s">
        <v>721</v>
      </c>
      <c r="B240" s="343" t="s">
        <v>998</v>
      </c>
      <c r="C240" s="343"/>
      <c r="D240" s="96">
        <v>2275.61</v>
      </c>
      <c r="E240" s="58"/>
    </row>
    <row r="241" spans="1:5">
      <c r="A241" s="84" t="s">
        <v>723</v>
      </c>
      <c r="B241" s="343" t="s">
        <v>999</v>
      </c>
      <c r="C241" s="343"/>
      <c r="D241" s="96">
        <v>9447.6299999999992</v>
      </c>
      <c r="E241" s="58"/>
    </row>
    <row r="242" spans="1:5">
      <c r="A242" s="84" t="s">
        <v>725</v>
      </c>
      <c r="B242" s="343" t="s">
        <v>1000</v>
      </c>
      <c r="C242" s="343"/>
      <c r="D242" s="96">
        <v>2234.5</v>
      </c>
      <c r="E242" s="58"/>
    </row>
    <row r="243" spans="1:5">
      <c r="A243" s="84" t="s">
        <v>728</v>
      </c>
      <c r="B243" s="343" t="s">
        <v>1001</v>
      </c>
      <c r="C243" s="343"/>
      <c r="D243" s="96">
        <v>2162.64</v>
      </c>
      <c r="E243" s="58"/>
    </row>
    <row r="244" spans="1:5">
      <c r="A244" s="84" t="s">
        <v>731</v>
      </c>
      <c r="B244" s="343" t="s">
        <v>1002</v>
      </c>
      <c r="C244" s="343"/>
      <c r="D244" s="96">
        <v>784.06</v>
      </c>
      <c r="E244" s="58"/>
    </row>
    <row r="245" spans="1:5">
      <c r="A245" s="84" t="s">
        <v>734</v>
      </c>
      <c r="B245" s="302" t="s">
        <v>1003</v>
      </c>
      <c r="C245" s="302"/>
      <c r="D245" s="96">
        <v>87986</v>
      </c>
      <c r="E245" s="58"/>
    </row>
    <row r="246" spans="1:5">
      <c r="A246" s="84" t="s">
        <v>736</v>
      </c>
      <c r="B246" s="302" t="s">
        <v>1003</v>
      </c>
      <c r="C246" s="302"/>
      <c r="D246" s="96">
        <v>17753</v>
      </c>
      <c r="E246" s="58"/>
    </row>
    <row r="247" spans="1:5">
      <c r="A247" s="84" t="s">
        <v>738</v>
      </c>
      <c r="B247" s="86" t="s">
        <v>1004</v>
      </c>
      <c r="C247" s="86"/>
      <c r="D247" s="97">
        <v>6211.5</v>
      </c>
      <c r="E247" s="58"/>
    </row>
    <row r="248" spans="1:5" ht="15">
      <c r="C248" s="75" t="s">
        <v>787</v>
      </c>
      <c r="D248" s="98">
        <f>SUM(D233:D247)</f>
        <v>137585.4</v>
      </c>
    </row>
    <row r="249" spans="1:5" ht="15">
      <c r="B249" s="99"/>
      <c r="C249" s="100"/>
      <c r="D249" s="101"/>
    </row>
    <row r="250" spans="1:5" ht="25.5" customHeight="1">
      <c r="A250" s="303" t="s">
        <v>1005</v>
      </c>
      <c r="B250" s="303"/>
      <c r="C250" s="303"/>
      <c r="D250" s="303"/>
      <c r="E250" s="303"/>
    </row>
    <row r="251" spans="1:5">
      <c r="A251" s="77"/>
      <c r="C251" s="58"/>
      <c r="D251" s="58"/>
      <c r="E251" s="58"/>
    </row>
    <row r="252" spans="1:5">
      <c r="A252" s="77"/>
      <c r="C252" s="58"/>
      <c r="D252" s="58"/>
      <c r="E252" s="58"/>
    </row>
    <row r="253" spans="1:5">
      <c r="A253" s="342" t="s">
        <v>696</v>
      </c>
      <c r="B253" s="342"/>
      <c r="C253" s="304"/>
      <c r="D253" s="304"/>
      <c r="E253" s="304"/>
    </row>
    <row r="254" spans="1:5">
      <c r="C254" s="305"/>
      <c r="D254" s="305"/>
      <c r="E254" s="305"/>
    </row>
    <row r="257" spans="4:5">
      <c r="D257" s="102" t="s">
        <v>1006</v>
      </c>
      <c r="E257" s="103">
        <f>(D67+D162+D229+E229)-E258</f>
        <v>798078.79000000027</v>
      </c>
    </row>
    <row r="258" spans="4:5">
      <c r="D258" s="104" t="s">
        <v>1007</v>
      </c>
      <c r="E258" s="105">
        <f>D21+D34+D51+D52+D53+D60+D63+D64+D70+D71+D72+D85+D119+D120+D125+D140+E187</f>
        <v>490953.98</v>
      </c>
    </row>
  </sheetData>
  <autoFilter ref="A10:E67" xr:uid="{00000000-0009-0000-0000-000003000000}"/>
  <mergeCells count="49">
    <mergeCell ref="A250:E250"/>
    <mergeCell ref="A253:B253"/>
    <mergeCell ref="C253:E253"/>
    <mergeCell ref="C254:E254"/>
    <mergeCell ref="B242:C242"/>
    <mergeCell ref="B243:C243"/>
    <mergeCell ref="B244:C244"/>
    <mergeCell ref="B245:C245"/>
    <mergeCell ref="B246:C246"/>
    <mergeCell ref="B237:C237"/>
    <mergeCell ref="B238:C238"/>
    <mergeCell ref="B239:C239"/>
    <mergeCell ref="B240:C240"/>
    <mergeCell ref="B241:C241"/>
    <mergeCell ref="B233:C233"/>
    <mergeCell ref="B234:C234"/>
    <mergeCell ref="E234:G234"/>
    <mergeCell ref="B235:C235"/>
    <mergeCell ref="B236:C236"/>
    <mergeCell ref="E149:E152"/>
    <mergeCell ref="E155:E161"/>
    <mergeCell ref="A164:E164"/>
    <mergeCell ref="A231:D231"/>
    <mergeCell ref="B232:C232"/>
    <mergeCell ref="E114:E116"/>
    <mergeCell ref="E118:E120"/>
    <mergeCell ref="E121:E122"/>
    <mergeCell ref="E123:E134"/>
    <mergeCell ref="E140:E147"/>
    <mergeCell ref="E83:E87"/>
    <mergeCell ref="E89:E99"/>
    <mergeCell ref="E100:E101"/>
    <mergeCell ref="E102:E103"/>
    <mergeCell ref="E107:E112"/>
    <mergeCell ref="E45:E50"/>
    <mergeCell ref="E52:E53"/>
    <mergeCell ref="E55:E66"/>
    <mergeCell ref="A69:E69"/>
    <mergeCell ref="E76:E81"/>
    <mergeCell ref="A8:E8"/>
    <mergeCell ref="A9:E9"/>
    <mergeCell ref="E12:E19"/>
    <mergeCell ref="E22:E32"/>
    <mergeCell ref="E34:E41"/>
    <mergeCell ref="C3:D3"/>
    <mergeCell ref="A4:E4"/>
    <mergeCell ref="A5:E5"/>
    <mergeCell ref="A6:E6"/>
    <mergeCell ref="A7:E7"/>
  </mergeCells>
  <pageMargins left="0.78749999999999998" right="0.39374999999999999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6"/>
  <sheetViews>
    <sheetView zoomScale="80" zoomScaleNormal="80" workbookViewId="0">
      <selection activeCell="A60" sqref="A60"/>
    </sheetView>
  </sheetViews>
  <sheetFormatPr defaultColWidth="11.42578125" defaultRowHeight="14.1"/>
  <cols>
    <col min="1" max="1" width="51.85546875" style="38" customWidth="1"/>
    <col min="2" max="2" width="17.7109375" style="38" customWidth="1"/>
    <col min="3" max="3" width="17.140625" style="38" customWidth="1"/>
    <col min="4" max="4" width="11.42578125" style="38"/>
    <col min="5" max="5" width="14" style="38" customWidth="1"/>
    <col min="6" max="6" width="14.42578125" style="38" customWidth="1"/>
    <col min="7" max="16384" width="11.42578125" style="38"/>
  </cols>
  <sheetData>
    <row r="1" spans="1:14">
      <c r="C1" s="59" t="s">
        <v>1008</v>
      </c>
    </row>
    <row r="2" spans="1:14">
      <c r="I2" s="60"/>
      <c r="N2" s="60"/>
    </row>
    <row r="3" spans="1:14">
      <c r="A3" s="38" t="s">
        <v>58</v>
      </c>
      <c r="B3" s="60" t="s">
        <v>59</v>
      </c>
    </row>
    <row r="4" spans="1:14">
      <c r="A4" s="342"/>
      <c r="B4" s="342"/>
      <c r="C4" s="342"/>
    </row>
    <row r="5" spans="1:14">
      <c r="A5" s="342"/>
      <c r="B5" s="342"/>
      <c r="C5" s="342"/>
    </row>
    <row r="6" spans="1:14" ht="15">
      <c r="A6" s="308" t="s">
        <v>1009</v>
      </c>
      <c r="B6" s="308"/>
      <c r="C6" s="308"/>
    </row>
    <row r="7" spans="1:14">
      <c r="A7" s="342"/>
      <c r="B7" s="342"/>
      <c r="C7" s="342"/>
    </row>
    <row r="8" spans="1:14" ht="60">
      <c r="A8" s="170" t="s">
        <v>1010</v>
      </c>
      <c r="B8" s="170" t="s">
        <v>1011</v>
      </c>
      <c r="C8" s="170" t="s">
        <v>1012</v>
      </c>
    </row>
    <row r="9" spans="1:14" ht="12.75" customHeight="1">
      <c r="A9" s="241" t="s">
        <v>1013</v>
      </c>
      <c r="B9" s="242">
        <f>SUM(B10:B16)</f>
        <v>431387.51</v>
      </c>
      <c r="C9" s="243"/>
    </row>
    <row r="10" spans="1:14">
      <c r="A10" s="244" t="s">
        <v>1014</v>
      </c>
      <c r="B10" s="245">
        <v>3660</v>
      </c>
      <c r="C10" s="246" t="s">
        <v>812</v>
      </c>
    </row>
    <row r="11" spans="1:14">
      <c r="A11" s="244" t="s">
        <v>1015</v>
      </c>
      <c r="B11" s="245">
        <v>8998.7000000000007</v>
      </c>
      <c r="C11" s="246" t="s">
        <v>1016</v>
      </c>
    </row>
    <row r="12" spans="1:14">
      <c r="A12" s="244" t="s">
        <v>1017</v>
      </c>
      <c r="B12" s="245">
        <v>108978</v>
      </c>
      <c r="C12" s="246" t="s">
        <v>1018</v>
      </c>
    </row>
    <row r="13" spans="1:14">
      <c r="A13" s="244" t="s">
        <v>1019</v>
      </c>
      <c r="B13" s="245">
        <v>239220</v>
      </c>
      <c r="C13" s="246" t="s">
        <v>1018</v>
      </c>
    </row>
    <row r="14" spans="1:14">
      <c r="A14" s="244" t="s">
        <v>11</v>
      </c>
      <c r="B14" s="245">
        <v>42947.91</v>
      </c>
      <c r="C14" s="246" t="s">
        <v>1016</v>
      </c>
    </row>
    <row r="15" spans="1:14">
      <c r="A15" s="244" t="s">
        <v>11</v>
      </c>
      <c r="B15" s="245">
        <v>18998.310000000001</v>
      </c>
      <c r="C15" s="246" t="s">
        <v>831</v>
      </c>
    </row>
    <row r="16" spans="1:14">
      <c r="A16" s="244" t="s">
        <v>1020</v>
      </c>
      <c r="B16" s="245">
        <v>8584.59</v>
      </c>
      <c r="C16" s="246" t="s">
        <v>1018</v>
      </c>
    </row>
    <row r="17" spans="1:8">
      <c r="A17" s="241" t="s">
        <v>1021</v>
      </c>
      <c r="B17" s="247">
        <v>0</v>
      </c>
      <c r="C17" s="243"/>
    </row>
    <row r="18" spans="1:8">
      <c r="A18" s="241" t="s">
        <v>1022</v>
      </c>
      <c r="B18" s="242">
        <v>0</v>
      </c>
      <c r="C18" s="243"/>
      <c r="F18" s="83"/>
      <c r="G18" s="83"/>
      <c r="H18" s="83"/>
    </row>
    <row r="19" spans="1:8">
      <c r="A19" s="241" t="s">
        <v>1023</v>
      </c>
      <c r="B19" s="247">
        <f>SUM(B20:B35)</f>
        <v>859203.3600000001</v>
      </c>
      <c r="C19" s="243"/>
      <c r="F19" s="60"/>
      <c r="G19" s="60"/>
    </row>
    <row r="20" spans="1:8">
      <c r="A20" s="248" t="s">
        <v>1024</v>
      </c>
      <c r="B20" s="249">
        <v>15023.77</v>
      </c>
      <c r="C20" s="246" t="s">
        <v>1025</v>
      </c>
      <c r="D20" s="38" t="s">
        <v>1026</v>
      </c>
      <c r="F20" s="60" t="s">
        <v>1027</v>
      </c>
      <c r="G20" s="60"/>
    </row>
    <row r="21" spans="1:8" ht="30">
      <c r="A21" s="250" t="s">
        <v>1028</v>
      </c>
      <c r="B21" s="249">
        <v>192344.26</v>
      </c>
      <c r="C21" s="246" t="s">
        <v>1018</v>
      </c>
      <c r="D21" s="38" t="s">
        <v>1026</v>
      </c>
      <c r="F21" s="107">
        <f>B20+B21+B22+B23+B24+B29+B30+B31+B34</f>
        <v>390931.62</v>
      </c>
      <c r="G21" s="107"/>
    </row>
    <row r="22" spans="1:8" ht="15">
      <c r="A22" s="250" t="s">
        <v>1029</v>
      </c>
      <c r="B22" s="249">
        <v>9805.56</v>
      </c>
      <c r="C22" s="246" t="s">
        <v>119</v>
      </c>
      <c r="D22" s="38" t="s">
        <v>1026</v>
      </c>
      <c r="F22" s="107"/>
      <c r="G22" s="107"/>
    </row>
    <row r="23" spans="1:8" ht="15">
      <c r="A23" s="250" t="s">
        <v>1030</v>
      </c>
      <c r="B23" s="249">
        <v>15837.78</v>
      </c>
      <c r="C23" s="246" t="s">
        <v>775</v>
      </c>
      <c r="D23" s="38" t="s">
        <v>1026</v>
      </c>
      <c r="F23" s="107"/>
      <c r="G23" s="107"/>
    </row>
    <row r="24" spans="1:8" ht="15">
      <c r="A24" s="250" t="s">
        <v>1031</v>
      </c>
      <c r="B24" s="249">
        <v>2570.6999999999998</v>
      </c>
      <c r="C24" s="309" t="s">
        <v>812</v>
      </c>
      <c r="D24" s="38" t="s">
        <v>1026</v>
      </c>
    </row>
    <row r="25" spans="1:8">
      <c r="A25" s="244" t="s">
        <v>1032</v>
      </c>
      <c r="B25" s="245">
        <v>19601</v>
      </c>
      <c r="C25" s="309"/>
    </row>
    <row r="26" spans="1:8">
      <c r="A26" s="244" t="s">
        <v>1033</v>
      </c>
      <c r="B26" s="245">
        <v>51159.49</v>
      </c>
      <c r="C26" s="246" t="s">
        <v>1018</v>
      </c>
    </row>
    <row r="27" spans="1:8">
      <c r="A27" s="244" t="s">
        <v>1034</v>
      </c>
      <c r="B27" s="245">
        <v>48000</v>
      </c>
      <c r="C27" s="246" t="s">
        <v>775</v>
      </c>
    </row>
    <row r="28" spans="1:8">
      <c r="A28" s="244" t="s">
        <v>1035</v>
      </c>
      <c r="B28" s="245">
        <v>72711.45</v>
      </c>
      <c r="C28" s="246" t="s">
        <v>878</v>
      </c>
    </row>
    <row r="29" spans="1:8">
      <c r="A29" s="248" t="s">
        <v>1036</v>
      </c>
      <c r="B29" s="249">
        <v>41575.599999999999</v>
      </c>
      <c r="C29" s="246" t="s">
        <v>119</v>
      </c>
      <c r="D29" s="38" t="s">
        <v>1026</v>
      </c>
    </row>
    <row r="30" spans="1:8">
      <c r="A30" s="248" t="s">
        <v>1037</v>
      </c>
      <c r="B30" s="249">
        <v>38794.199999999997</v>
      </c>
      <c r="C30" s="246" t="s">
        <v>775</v>
      </c>
      <c r="D30" s="38" t="s">
        <v>1026</v>
      </c>
    </row>
    <row r="31" spans="1:8">
      <c r="A31" s="248" t="s">
        <v>1038</v>
      </c>
      <c r="B31" s="249">
        <v>56979.75</v>
      </c>
      <c r="C31" s="246" t="s">
        <v>812</v>
      </c>
      <c r="D31" s="38" t="s">
        <v>1026</v>
      </c>
    </row>
    <row r="32" spans="1:8">
      <c r="A32" s="244" t="s">
        <v>1039</v>
      </c>
      <c r="B32" s="245">
        <v>55663.65</v>
      </c>
      <c r="C32" s="246" t="s">
        <v>119</v>
      </c>
    </row>
    <row r="33" spans="1:4">
      <c r="A33" s="244" t="s">
        <v>1040</v>
      </c>
      <c r="B33" s="245">
        <v>68713.3</v>
      </c>
      <c r="C33" s="246" t="s">
        <v>1041</v>
      </c>
    </row>
    <row r="34" spans="1:4">
      <c r="A34" s="248" t="s">
        <v>1042</v>
      </c>
      <c r="B34" s="249">
        <v>18000</v>
      </c>
      <c r="C34" s="246" t="s">
        <v>119</v>
      </c>
      <c r="D34" s="38" t="s">
        <v>1026</v>
      </c>
    </row>
    <row r="35" spans="1:4">
      <c r="A35" s="244" t="s">
        <v>1043</v>
      </c>
      <c r="B35" s="245">
        <v>152422.85</v>
      </c>
      <c r="C35" s="246" t="s">
        <v>878</v>
      </c>
    </row>
    <row r="36" spans="1:4">
      <c r="A36" s="241" t="s">
        <v>1044</v>
      </c>
      <c r="B36" s="247">
        <f>SUM(B37:B38)</f>
        <v>72048.5</v>
      </c>
      <c r="C36" s="243"/>
    </row>
    <row r="37" spans="1:4">
      <c r="A37" s="244" t="s">
        <v>1045</v>
      </c>
      <c r="B37" s="245">
        <v>66848.5</v>
      </c>
      <c r="C37" s="246" t="s">
        <v>1046</v>
      </c>
    </row>
    <row r="38" spans="1:4">
      <c r="A38" s="244" t="s">
        <v>1047</v>
      </c>
      <c r="B38" s="245">
        <v>5200</v>
      </c>
      <c r="C38" s="246" t="s">
        <v>812</v>
      </c>
    </row>
    <row r="39" spans="1:4" ht="36.75" customHeight="1">
      <c r="A39" s="251" t="s">
        <v>1048</v>
      </c>
      <c r="B39" s="252">
        <f>ROUND(B64,-4)</f>
        <v>1250000</v>
      </c>
      <c r="C39" s="253"/>
    </row>
    <row r="40" spans="1:4">
      <c r="A40" s="254" t="s">
        <v>1049</v>
      </c>
      <c r="B40" s="245">
        <v>40405.5</v>
      </c>
      <c r="C40" s="246" t="s">
        <v>1050</v>
      </c>
    </row>
    <row r="41" spans="1:4" ht="24" customHeight="1">
      <c r="A41" s="162" t="s">
        <v>1051</v>
      </c>
      <c r="B41" s="245">
        <v>105221.16</v>
      </c>
      <c r="C41" s="255" t="s">
        <v>1052</v>
      </c>
    </row>
    <row r="42" spans="1:4" ht="30">
      <c r="A42" s="251" t="s">
        <v>1053</v>
      </c>
      <c r="B42" s="256">
        <v>0</v>
      </c>
      <c r="C42" s="243"/>
    </row>
    <row r="43" spans="1:4" ht="15">
      <c r="A43" s="257" t="s">
        <v>787</v>
      </c>
      <c r="B43" s="258">
        <f>B9+B17+B18+B19+B36+B39+B42</f>
        <v>2612639.37</v>
      </c>
      <c r="C43" s="259"/>
    </row>
    <row r="44" spans="1:4">
      <c r="A44" s="260" t="s">
        <v>1054</v>
      </c>
      <c r="B44" s="261"/>
      <c r="C44" s="246"/>
    </row>
    <row r="45" spans="1:4" ht="37.5" customHeight="1">
      <c r="A45" s="229" t="s">
        <v>1055</v>
      </c>
      <c r="B45" s="245">
        <v>1000</v>
      </c>
      <c r="C45" s="246"/>
    </row>
    <row r="46" spans="1:4">
      <c r="A46" s="262" t="s">
        <v>1056</v>
      </c>
      <c r="B46" s="263" t="s">
        <v>1057</v>
      </c>
      <c r="C46" s="246"/>
    </row>
    <row r="47" spans="1:4">
      <c r="A47" s="264" t="s">
        <v>1058</v>
      </c>
      <c r="B47" s="245" t="s">
        <v>1059</v>
      </c>
      <c r="C47" s="246"/>
    </row>
    <row r="48" spans="1:4">
      <c r="A48" s="262" t="s">
        <v>1060</v>
      </c>
      <c r="B48" s="245" t="s">
        <v>1061</v>
      </c>
      <c r="C48" s="246"/>
    </row>
    <row r="49" spans="1:9" ht="12" customHeight="1">
      <c r="A49" s="229" t="s">
        <v>1062</v>
      </c>
      <c r="B49" s="245">
        <v>0</v>
      </c>
      <c r="C49" s="246"/>
    </row>
    <row r="50" spans="1:9">
      <c r="A50" s="265" t="s">
        <v>1063</v>
      </c>
      <c r="B50" s="261"/>
      <c r="C50" s="246"/>
    </row>
    <row r="51" spans="1:9" ht="30">
      <c r="A51" s="229" t="s">
        <v>1064</v>
      </c>
      <c r="B51" s="245">
        <v>0</v>
      </c>
      <c r="C51" s="246"/>
    </row>
    <row r="52" spans="1:9" ht="30">
      <c r="A52" s="229" t="s">
        <v>1065</v>
      </c>
      <c r="B52" s="245">
        <v>0</v>
      </c>
      <c r="C52" s="246"/>
    </row>
    <row r="53" spans="1:9" ht="30">
      <c r="A53" s="229" t="s">
        <v>1066</v>
      </c>
      <c r="B53" s="245">
        <v>0</v>
      </c>
      <c r="C53" s="246"/>
    </row>
    <row r="54" spans="1:9" ht="30">
      <c r="A54" s="229" t="s">
        <v>1067</v>
      </c>
      <c r="B54" s="266" t="s">
        <v>1068</v>
      </c>
      <c r="C54" s="246"/>
    </row>
    <row r="55" spans="1:9">
      <c r="A55" s="229"/>
      <c r="B55" s="266"/>
      <c r="C55" s="246"/>
    </row>
    <row r="56" spans="1:9">
      <c r="A56" s="38" t="s">
        <v>1069</v>
      </c>
      <c r="B56" s="306"/>
      <c r="C56" s="306"/>
      <c r="D56" s="108"/>
      <c r="E56" s="108"/>
    </row>
    <row r="57" spans="1:9">
      <c r="B57" s="291" t="s">
        <v>1070</v>
      </c>
      <c r="C57" s="291"/>
    </row>
    <row r="60" spans="1:9">
      <c r="B60" s="83"/>
      <c r="F60" s="307" t="s">
        <v>1071</v>
      </c>
      <c r="G60" s="307"/>
      <c r="H60" s="307"/>
      <c r="I60" s="109"/>
    </row>
    <row r="61" spans="1:9">
      <c r="B61" s="110">
        <v>2558489.5499999998</v>
      </c>
      <c r="C61" s="111" t="s">
        <v>1072</v>
      </c>
      <c r="F61" s="109" t="s">
        <v>1073</v>
      </c>
      <c r="G61" s="112">
        <v>3950</v>
      </c>
      <c r="H61" s="109" t="s">
        <v>1074</v>
      </c>
      <c r="I61" s="109"/>
    </row>
    <row r="62" spans="1:9">
      <c r="B62" s="110">
        <v>513416.76</v>
      </c>
      <c r="C62" s="111" t="s">
        <v>1075</v>
      </c>
      <c r="F62" s="109" t="s">
        <v>1076</v>
      </c>
      <c r="G62" s="112">
        <v>3900</v>
      </c>
      <c r="H62" s="109" t="s">
        <v>1074</v>
      </c>
      <c r="I62" s="109"/>
    </row>
    <row r="63" spans="1:9">
      <c r="B63" s="110">
        <f>'Załącznik 2 Sprzęt i programy'!E257</f>
        <v>798078.79000000027</v>
      </c>
      <c r="C63" s="111" t="s">
        <v>1077</v>
      </c>
      <c r="F63" s="109" t="s">
        <v>1078</v>
      </c>
      <c r="G63" s="112">
        <v>3551</v>
      </c>
      <c r="H63" s="109" t="s">
        <v>1079</v>
      </c>
      <c r="I63" s="109"/>
    </row>
    <row r="64" spans="1:9">
      <c r="B64" s="110">
        <f>B61-B62-B63</f>
        <v>1246993.9999999995</v>
      </c>
      <c r="C64" s="111"/>
      <c r="F64" s="109" t="s">
        <v>1080</v>
      </c>
      <c r="G64" s="112">
        <v>4100</v>
      </c>
      <c r="H64" s="109" t="s">
        <v>1081</v>
      </c>
      <c r="I64" s="109"/>
    </row>
    <row r="65" spans="2:9">
      <c r="B65" s="113"/>
      <c r="C65" s="114"/>
      <c r="F65" s="109" t="s">
        <v>1082</v>
      </c>
      <c r="G65" s="112">
        <v>4100</v>
      </c>
      <c r="H65" s="109" t="s">
        <v>1081</v>
      </c>
      <c r="I65" s="109"/>
    </row>
    <row r="66" spans="2:9">
      <c r="F66" s="109"/>
      <c r="G66" s="115">
        <f>SUM(G61:G65)</f>
        <v>19601</v>
      </c>
      <c r="H66" s="109"/>
      <c r="I66" s="109"/>
    </row>
  </sheetData>
  <mergeCells count="8">
    <mergeCell ref="B56:C56"/>
    <mergeCell ref="B57:C57"/>
    <mergeCell ref="F60:H60"/>
    <mergeCell ref="A4:C4"/>
    <mergeCell ref="A5:C5"/>
    <mergeCell ref="A6:C6"/>
    <mergeCell ref="A7:C7"/>
    <mergeCell ref="C24:C25"/>
  </mergeCells>
  <pageMargins left="0.78749999999999998" right="0.39374999999999999" top="0.39374999999999999" bottom="0.39374999999999999" header="0.511811023622047" footer="0.511811023622047"/>
  <pageSetup paperSize="9" scale="9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"/>
  <sheetViews>
    <sheetView zoomScaleNormal="100" workbookViewId="0">
      <selection activeCell="F32" sqref="F32"/>
    </sheetView>
  </sheetViews>
  <sheetFormatPr defaultColWidth="11.42578125" defaultRowHeight="14.1"/>
  <cols>
    <col min="1" max="1" width="11.42578125" style="74"/>
    <col min="2" max="3" width="10.7109375" style="74" customWidth="1"/>
    <col min="4" max="4" width="21.42578125" style="74" customWidth="1"/>
    <col min="5" max="6" width="7.7109375" style="74" customWidth="1"/>
    <col min="7" max="7" width="10.7109375" style="74" customWidth="1"/>
    <col min="8" max="8" width="10.85546875" style="74" customWidth="1"/>
    <col min="9" max="9" width="19.7109375" style="74" customWidth="1"/>
    <col min="10" max="10" width="9.7109375" style="74" customWidth="1"/>
    <col min="11" max="12" width="10.140625" style="74" customWidth="1"/>
    <col min="13" max="13" width="13.28515625" style="188" customWidth="1"/>
    <col min="14" max="14" width="10.7109375" style="74" customWidth="1"/>
    <col min="15" max="15" width="24.7109375" style="74" customWidth="1"/>
    <col min="16" max="16" width="23.42578125" style="74" customWidth="1"/>
    <col min="17" max="19" width="11.42578125" style="74"/>
    <col min="20" max="20" width="6.140625" style="74" customWidth="1"/>
    <col min="21" max="16384" width="11.42578125" style="74"/>
  </cols>
  <sheetData>
    <row r="1" spans="1:20" ht="15"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8"/>
      <c r="N1" s="160"/>
      <c r="O1" s="160"/>
      <c r="P1" s="169" t="s">
        <v>1083</v>
      </c>
      <c r="Q1" s="160"/>
    </row>
    <row r="2" spans="1:20"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8"/>
      <c r="N2" s="160"/>
      <c r="O2" s="160"/>
      <c r="P2" s="160"/>
      <c r="Q2" s="160"/>
    </row>
    <row r="3" spans="1:20">
      <c r="B3" s="310" t="s">
        <v>58</v>
      </c>
      <c r="C3" s="310"/>
      <c r="D3" s="310"/>
      <c r="E3" s="189" t="s">
        <v>59</v>
      </c>
      <c r="F3" s="160"/>
      <c r="G3" s="160"/>
      <c r="H3" s="160"/>
      <c r="I3" s="160"/>
      <c r="J3" s="160"/>
      <c r="K3" s="160"/>
      <c r="L3" s="160"/>
      <c r="M3" s="168"/>
      <c r="N3" s="160"/>
      <c r="O3" s="160"/>
      <c r="P3" s="160"/>
      <c r="Q3" s="160"/>
    </row>
    <row r="4" spans="1:20"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160"/>
      <c r="Q4" s="160"/>
    </row>
    <row r="5" spans="1:20"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160"/>
      <c r="Q5" s="160"/>
    </row>
    <row r="6" spans="1:20">
      <c r="B6" s="311" t="s">
        <v>1084</v>
      </c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160"/>
      <c r="Q6" s="160"/>
    </row>
    <row r="7" spans="1:20"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160"/>
      <c r="Q7" s="160"/>
    </row>
    <row r="8" spans="1:20" ht="45">
      <c r="A8" s="170" t="s">
        <v>63</v>
      </c>
      <c r="B8" s="171" t="s">
        <v>1085</v>
      </c>
      <c r="C8" s="172" t="s">
        <v>1086</v>
      </c>
      <c r="D8" s="172" t="s">
        <v>1087</v>
      </c>
      <c r="E8" s="172" t="s">
        <v>1088</v>
      </c>
      <c r="F8" s="172" t="s">
        <v>1089</v>
      </c>
      <c r="G8" s="172" t="s">
        <v>1090</v>
      </c>
      <c r="H8" s="172" t="s">
        <v>1091</v>
      </c>
      <c r="I8" s="172" t="s">
        <v>1092</v>
      </c>
      <c r="J8" s="216" t="s">
        <v>1093</v>
      </c>
      <c r="K8" s="172" t="s">
        <v>1094</v>
      </c>
      <c r="L8" s="172" t="s">
        <v>1095</v>
      </c>
      <c r="M8" s="217" t="s">
        <v>1096</v>
      </c>
      <c r="N8" s="161" t="s">
        <v>1097</v>
      </c>
      <c r="O8" s="173" t="s">
        <v>1098</v>
      </c>
      <c r="P8" s="174" t="s">
        <v>1099</v>
      </c>
      <c r="Q8" s="175" t="s">
        <v>211</v>
      </c>
    </row>
    <row r="9" spans="1:20" ht="30">
      <c r="A9" s="162">
        <v>1</v>
      </c>
      <c r="B9" s="176" t="s">
        <v>1100</v>
      </c>
      <c r="C9" s="175" t="s">
        <v>1101</v>
      </c>
      <c r="D9" s="175" t="s">
        <v>1102</v>
      </c>
      <c r="E9" s="175">
        <v>2015</v>
      </c>
      <c r="F9" s="175">
        <v>6</v>
      </c>
      <c r="G9" s="175" t="s">
        <v>1103</v>
      </c>
      <c r="H9" s="175" t="s">
        <v>1104</v>
      </c>
      <c r="I9" s="175" t="s">
        <v>1105</v>
      </c>
      <c r="J9" s="175" t="s">
        <v>1106</v>
      </c>
      <c r="K9" s="175" t="s">
        <v>1107</v>
      </c>
      <c r="L9" s="175" t="s">
        <v>1107</v>
      </c>
      <c r="M9" s="177">
        <v>415000</v>
      </c>
      <c r="N9" s="163" t="s">
        <v>1108</v>
      </c>
      <c r="O9" s="178">
        <v>46283</v>
      </c>
      <c r="P9" s="179" t="s">
        <v>1109</v>
      </c>
      <c r="Q9" s="180" t="s">
        <v>1016</v>
      </c>
    </row>
    <row r="10" spans="1:20" ht="30">
      <c r="A10" s="162">
        <v>2</v>
      </c>
      <c r="B10" s="176" t="s">
        <v>1100</v>
      </c>
      <c r="C10" s="175" t="s">
        <v>1110</v>
      </c>
      <c r="D10" s="175" t="s">
        <v>1102</v>
      </c>
      <c r="E10" s="175">
        <v>2024</v>
      </c>
      <c r="F10" s="175">
        <v>6</v>
      </c>
      <c r="G10" s="175" t="s">
        <v>1103</v>
      </c>
      <c r="H10" s="175" t="s">
        <v>1111</v>
      </c>
      <c r="I10" s="175" t="s">
        <v>1112</v>
      </c>
      <c r="J10" s="175" t="s">
        <v>1113</v>
      </c>
      <c r="K10" s="175" t="s">
        <v>1107</v>
      </c>
      <c r="L10" s="175" t="s">
        <v>1107</v>
      </c>
      <c r="M10" s="177">
        <v>1313640</v>
      </c>
      <c r="N10" s="163" t="s">
        <v>1108</v>
      </c>
      <c r="O10" s="178">
        <v>46242</v>
      </c>
      <c r="P10" s="179" t="s">
        <v>1109</v>
      </c>
      <c r="Q10" s="180" t="s">
        <v>1016</v>
      </c>
    </row>
    <row r="11" spans="1:20" ht="30">
      <c r="A11" s="162">
        <v>3</v>
      </c>
      <c r="B11" s="176" t="s">
        <v>1114</v>
      </c>
      <c r="C11" s="175" t="s">
        <v>1115</v>
      </c>
      <c r="D11" s="175" t="s">
        <v>1102</v>
      </c>
      <c r="E11" s="175">
        <v>2020</v>
      </c>
      <c r="F11" s="175">
        <v>6</v>
      </c>
      <c r="G11" s="175" t="s">
        <v>1116</v>
      </c>
      <c r="H11" s="175" t="s">
        <v>1117</v>
      </c>
      <c r="I11" s="175" t="s">
        <v>1118</v>
      </c>
      <c r="J11" s="175" t="s">
        <v>1119</v>
      </c>
      <c r="K11" s="175" t="s">
        <v>1107</v>
      </c>
      <c r="L11" s="175" t="s">
        <v>1107</v>
      </c>
      <c r="M11" s="177">
        <v>700000</v>
      </c>
      <c r="N11" s="163" t="s">
        <v>1108</v>
      </c>
      <c r="O11" s="178">
        <v>46210</v>
      </c>
      <c r="P11" s="179" t="s">
        <v>1120</v>
      </c>
      <c r="Q11" s="175"/>
    </row>
    <row r="12" spans="1:20" ht="30">
      <c r="A12" s="162">
        <v>4</v>
      </c>
      <c r="B12" s="176" t="s">
        <v>1100</v>
      </c>
      <c r="C12" s="175" t="s">
        <v>1121</v>
      </c>
      <c r="D12" s="175" t="s">
        <v>1102</v>
      </c>
      <c r="E12" s="175">
        <v>2008</v>
      </c>
      <c r="F12" s="175">
        <v>6</v>
      </c>
      <c r="G12" s="175" t="s">
        <v>1103</v>
      </c>
      <c r="H12" s="175" t="s">
        <v>1122</v>
      </c>
      <c r="I12" s="175" t="s">
        <v>1123</v>
      </c>
      <c r="J12" s="175" t="s">
        <v>1124</v>
      </c>
      <c r="K12" s="175" t="s">
        <v>1107</v>
      </c>
      <c r="L12" s="175" t="s">
        <v>1107</v>
      </c>
      <c r="M12" s="177">
        <v>215000</v>
      </c>
      <c r="N12" s="163" t="s">
        <v>1108</v>
      </c>
      <c r="O12" s="181">
        <v>46091</v>
      </c>
      <c r="P12" s="179" t="s">
        <v>1120</v>
      </c>
      <c r="Q12" s="175"/>
    </row>
    <row r="13" spans="1:20" ht="30">
      <c r="A13" s="162">
        <v>5</v>
      </c>
      <c r="B13" s="176" t="s">
        <v>1125</v>
      </c>
      <c r="C13" s="175" t="s">
        <v>1126</v>
      </c>
      <c r="D13" s="175" t="s">
        <v>1127</v>
      </c>
      <c r="E13" s="175">
        <v>2020</v>
      </c>
      <c r="F13" s="175">
        <v>3</v>
      </c>
      <c r="G13" s="175">
        <v>1199</v>
      </c>
      <c r="H13" s="175" t="s">
        <v>1128</v>
      </c>
      <c r="I13" s="175" t="s">
        <v>1129</v>
      </c>
      <c r="J13" s="175" t="s">
        <v>1130</v>
      </c>
      <c r="K13" s="175" t="s">
        <v>1107</v>
      </c>
      <c r="L13" s="175" t="s">
        <v>1107</v>
      </c>
      <c r="M13" s="177">
        <v>55000</v>
      </c>
      <c r="N13" s="163" t="s">
        <v>1108</v>
      </c>
      <c r="O13" s="181">
        <v>46001</v>
      </c>
      <c r="P13" s="179" t="s">
        <v>1109</v>
      </c>
      <c r="Q13" s="175"/>
    </row>
    <row r="14" spans="1:20" ht="30">
      <c r="A14" s="162">
        <v>6</v>
      </c>
      <c r="B14" s="176" t="s">
        <v>1131</v>
      </c>
      <c r="C14" s="175" t="s">
        <v>1132</v>
      </c>
      <c r="D14" s="175" t="s">
        <v>1133</v>
      </c>
      <c r="E14" s="175">
        <v>2025</v>
      </c>
      <c r="F14" s="175">
        <v>23</v>
      </c>
      <c r="G14" s="175">
        <v>1950</v>
      </c>
      <c r="H14" s="175" t="s">
        <v>1134</v>
      </c>
      <c r="I14" s="175" t="s">
        <v>1135</v>
      </c>
      <c r="J14" s="175">
        <v>545</v>
      </c>
      <c r="K14" s="175" t="s">
        <v>1107</v>
      </c>
      <c r="L14" s="175" t="s">
        <v>1107</v>
      </c>
      <c r="M14" s="177">
        <v>491754</v>
      </c>
      <c r="N14" s="164" t="s">
        <v>1108</v>
      </c>
      <c r="O14" s="178">
        <v>46330</v>
      </c>
      <c r="P14" s="179" t="s">
        <v>1109</v>
      </c>
      <c r="Q14" s="175"/>
      <c r="T14" s="165"/>
    </row>
    <row r="15" spans="1:20" ht="30">
      <c r="A15" s="162">
        <v>7</v>
      </c>
      <c r="B15" s="176" t="s">
        <v>1136</v>
      </c>
      <c r="C15" s="175" t="s">
        <v>1137</v>
      </c>
      <c r="D15" s="175" t="s">
        <v>1138</v>
      </c>
      <c r="E15" s="175">
        <v>1982</v>
      </c>
      <c r="F15" s="184">
        <v>0</v>
      </c>
      <c r="G15" s="175" t="s">
        <v>1139</v>
      </c>
      <c r="H15" s="175" t="s">
        <v>1140</v>
      </c>
      <c r="I15" s="175" t="s">
        <v>1141</v>
      </c>
      <c r="J15" s="182" t="s">
        <v>1142</v>
      </c>
      <c r="K15" s="175" t="s">
        <v>1107</v>
      </c>
      <c r="L15" s="182" t="s">
        <v>1142</v>
      </c>
      <c r="M15" s="183"/>
      <c r="N15" s="166"/>
      <c r="O15" s="178">
        <v>46708</v>
      </c>
      <c r="P15" s="179" t="s">
        <v>1109</v>
      </c>
      <c r="Q15" s="175"/>
    </row>
    <row r="16" spans="1:20" ht="30">
      <c r="A16" s="162">
        <v>8</v>
      </c>
      <c r="B16" s="176" t="s">
        <v>1143</v>
      </c>
      <c r="C16" s="175" t="s">
        <v>1144</v>
      </c>
      <c r="D16" s="175" t="s">
        <v>1145</v>
      </c>
      <c r="E16" s="175">
        <v>1980</v>
      </c>
      <c r="F16" s="175">
        <v>1</v>
      </c>
      <c r="G16" s="175" t="s">
        <v>1146</v>
      </c>
      <c r="H16" s="175" t="s">
        <v>1147</v>
      </c>
      <c r="I16" s="175">
        <v>400958</v>
      </c>
      <c r="J16" s="175" t="s">
        <v>1148</v>
      </c>
      <c r="K16" s="175" t="s">
        <v>1107</v>
      </c>
      <c r="L16" s="182" t="s">
        <v>1142</v>
      </c>
      <c r="M16" s="183"/>
      <c r="N16" s="166"/>
      <c r="O16" s="178">
        <v>46319</v>
      </c>
      <c r="P16" s="179" t="s">
        <v>1109</v>
      </c>
      <c r="Q16" s="175"/>
    </row>
    <row r="17" spans="1:17" ht="30">
      <c r="A17" s="162">
        <v>9</v>
      </c>
      <c r="B17" s="176" t="s">
        <v>1149</v>
      </c>
      <c r="C17" s="175" t="s">
        <v>1150</v>
      </c>
      <c r="D17" s="175" t="s">
        <v>1151</v>
      </c>
      <c r="E17" s="175">
        <v>1980</v>
      </c>
      <c r="F17" s="175">
        <v>1</v>
      </c>
      <c r="G17" s="175" t="s">
        <v>1139</v>
      </c>
      <c r="H17" s="175" t="s">
        <v>1152</v>
      </c>
      <c r="I17" s="175">
        <v>70917</v>
      </c>
      <c r="J17" s="182" t="s">
        <v>1142</v>
      </c>
      <c r="K17" s="175" t="s">
        <v>1107</v>
      </c>
      <c r="L17" s="182" t="s">
        <v>1142</v>
      </c>
      <c r="M17" s="183"/>
      <c r="N17" s="166"/>
      <c r="O17" s="178">
        <v>46235</v>
      </c>
      <c r="P17" s="179" t="s">
        <v>1109</v>
      </c>
      <c r="Q17" s="175"/>
    </row>
    <row r="18" spans="1:17" ht="30">
      <c r="A18" s="162">
        <v>10</v>
      </c>
      <c r="B18" s="176" t="s">
        <v>1153</v>
      </c>
      <c r="C18" s="175" t="s">
        <v>1154</v>
      </c>
      <c r="D18" s="175" t="s">
        <v>1127</v>
      </c>
      <c r="E18" s="175">
        <v>1996</v>
      </c>
      <c r="F18" s="175">
        <v>5</v>
      </c>
      <c r="G18" s="175" t="s">
        <v>1155</v>
      </c>
      <c r="H18" s="175" t="s">
        <v>1156</v>
      </c>
      <c r="I18" s="175" t="s">
        <v>1157</v>
      </c>
      <c r="J18" s="175" t="s">
        <v>1158</v>
      </c>
      <c r="K18" s="175" t="s">
        <v>1107</v>
      </c>
      <c r="L18" s="175" t="s">
        <v>1107</v>
      </c>
      <c r="M18" s="177">
        <v>4000</v>
      </c>
      <c r="N18" s="163" t="s">
        <v>1108</v>
      </c>
      <c r="O18" s="178">
        <v>45990</v>
      </c>
      <c r="P18" s="179" t="s">
        <v>1109</v>
      </c>
      <c r="Q18" s="175"/>
    </row>
    <row r="19" spans="1:17" ht="30">
      <c r="A19" s="162">
        <v>11</v>
      </c>
      <c r="B19" s="176" t="s">
        <v>1159</v>
      </c>
      <c r="C19" s="175" t="s">
        <v>1160</v>
      </c>
      <c r="D19" s="175" t="s">
        <v>1145</v>
      </c>
      <c r="E19" s="175">
        <v>2012</v>
      </c>
      <c r="F19" s="175">
        <v>2</v>
      </c>
      <c r="G19" s="175" t="s">
        <v>1161</v>
      </c>
      <c r="H19" s="175" t="s">
        <v>1162</v>
      </c>
      <c r="I19" s="175" t="s">
        <v>1163</v>
      </c>
      <c r="J19" s="175" t="s">
        <v>1164</v>
      </c>
      <c r="K19" s="175" t="s">
        <v>1107</v>
      </c>
      <c r="L19" s="175" t="s">
        <v>1107</v>
      </c>
      <c r="M19" s="177">
        <v>67000</v>
      </c>
      <c r="N19" s="163" t="s">
        <v>1108</v>
      </c>
      <c r="O19" s="178">
        <v>46641</v>
      </c>
      <c r="P19" s="179" t="s">
        <v>1109</v>
      </c>
      <c r="Q19" s="175"/>
    </row>
    <row r="20" spans="1:17" ht="30">
      <c r="A20" s="162">
        <v>12</v>
      </c>
      <c r="B20" s="176" t="s">
        <v>1136</v>
      </c>
      <c r="C20" s="175" t="s">
        <v>1165</v>
      </c>
      <c r="D20" s="175" t="s">
        <v>1138</v>
      </c>
      <c r="E20" s="175">
        <v>2013</v>
      </c>
      <c r="F20" s="184">
        <v>0</v>
      </c>
      <c r="G20" s="175" t="s">
        <v>1166</v>
      </c>
      <c r="H20" s="175" t="s">
        <v>1167</v>
      </c>
      <c r="I20" s="175" t="s">
        <v>1168</v>
      </c>
      <c r="J20" s="182" t="s">
        <v>1142</v>
      </c>
      <c r="K20" s="175" t="s">
        <v>1107</v>
      </c>
      <c r="L20" s="175" t="s">
        <v>1107</v>
      </c>
      <c r="M20" s="177">
        <v>7500</v>
      </c>
      <c r="N20" s="163" t="s">
        <v>1108</v>
      </c>
      <c r="O20" s="178">
        <v>46076</v>
      </c>
      <c r="P20" s="179" t="s">
        <v>1109</v>
      </c>
      <c r="Q20" s="175"/>
    </row>
    <row r="21" spans="1:17" ht="30">
      <c r="A21" s="162">
        <v>13</v>
      </c>
      <c r="B21" s="176" t="s">
        <v>1169</v>
      </c>
      <c r="C21" s="175" t="s">
        <v>1170</v>
      </c>
      <c r="D21" s="175" t="s">
        <v>1151</v>
      </c>
      <c r="E21" s="175">
        <v>2013</v>
      </c>
      <c r="F21" s="184">
        <v>0</v>
      </c>
      <c r="G21" s="175" t="s">
        <v>1166</v>
      </c>
      <c r="H21" s="175" t="s">
        <v>1171</v>
      </c>
      <c r="I21" s="175" t="s">
        <v>1172</v>
      </c>
      <c r="J21" s="182" t="s">
        <v>1142</v>
      </c>
      <c r="K21" s="175" t="s">
        <v>1107</v>
      </c>
      <c r="L21" s="175" t="s">
        <v>1107</v>
      </c>
      <c r="M21" s="177">
        <v>8500</v>
      </c>
      <c r="N21" s="163" t="s">
        <v>1108</v>
      </c>
      <c r="O21" s="178">
        <v>46235</v>
      </c>
      <c r="P21" s="179" t="s">
        <v>1109</v>
      </c>
      <c r="Q21" s="175"/>
    </row>
    <row r="22" spans="1:17" ht="30">
      <c r="A22" s="162">
        <v>14</v>
      </c>
      <c r="B22" s="176" t="s">
        <v>1173</v>
      </c>
      <c r="C22" s="175" t="s">
        <v>1174</v>
      </c>
      <c r="D22" s="175" t="s">
        <v>1175</v>
      </c>
      <c r="E22" s="175">
        <v>2015</v>
      </c>
      <c r="F22" s="184">
        <v>0</v>
      </c>
      <c r="G22" s="175" t="s">
        <v>1176</v>
      </c>
      <c r="H22" s="175" t="s">
        <v>1177</v>
      </c>
      <c r="I22" s="175" t="s">
        <v>1178</v>
      </c>
      <c r="J22" s="182" t="s">
        <v>1142</v>
      </c>
      <c r="K22" s="175" t="s">
        <v>1107</v>
      </c>
      <c r="L22" s="175" t="s">
        <v>1107</v>
      </c>
      <c r="M22" s="177">
        <v>14500</v>
      </c>
      <c r="N22" s="163" t="s">
        <v>1108</v>
      </c>
      <c r="O22" s="175" t="s">
        <v>1179</v>
      </c>
      <c r="P22" s="179" t="s">
        <v>1109</v>
      </c>
      <c r="Q22" s="175"/>
    </row>
    <row r="23" spans="1:17" ht="30">
      <c r="A23" s="162">
        <v>15</v>
      </c>
      <c r="B23" s="176" t="s">
        <v>1180</v>
      </c>
      <c r="C23" s="175" t="s">
        <v>1181</v>
      </c>
      <c r="D23" s="175" t="s">
        <v>1127</v>
      </c>
      <c r="E23" s="175">
        <v>2003</v>
      </c>
      <c r="F23" s="175">
        <v>2</v>
      </c>
      <c r="G23" s="175" t="s">
        <v>1182</v>
      </c>
      <c r="H23" s="175" t="s">
        <v>1183</v>
      </c>
      <c r="I23" s="175" t="s">
        <v>1184</v>
      </c>
      <c r="J23" s="175" t="s">
        <v>1185</v>
      </c>
      <c r="K23" s="175" t="s">
        <v>1107</v>
      </c>
      <c r="L23" s="175" t="s">
        <v>1107</v>
      </c>
      <c r="M23" s="177">
        <v>3000</v>
      </c>
      <c r="N23" s="163" t="s">
        <v>1108</v>
      </c>
      <c r="O23" s="178">
        <v>46136</v>
      </c>
      <c r="P23" s="179" t="s">
        <v>1109</v>
      </c>
      <c r="Q23" s="175"/>
    </row>
    <row r="24" spans="1:17" ht="30">
      <c r="A24" s="162">
        <v>16</v>
      </c>
      <c r="B24" s="176" t="s">
        <v>1186</v>
      </c>
      <c r="C24" s="175" t="s">
        <v>1187</v>
      </c>
      <c r="D24" s="175" t="s">
        <v>1127</v>
      </c>
      <c r="E24" s="175">
        <v>2017</v>
      </c>
      <c r="F24" s="175">
        <v>3</v>
      </c>
      <c r="G24" s="175" t="s">
        <v>1188</v>
      </c>
      <c r="H24" s="175" t="s">
        <v>1189</v>
      </c>
      <c r="I24" s="175" t="s">
        <v>1190</v>
      </c>
      <c r="J24" s="175" t="s">
        <v>1191</v>
      </c>
      <c r="K24" s="175" t="s">
        <v>1107</v>
      </c>
      <c r="L24" s="175" t="s">
        <v>1107</v>
      </c>
      <c r="M24" s="177">
        <v>48000</v>
      </c>
      <c r="N24" s="167" t="s">
        <v>1192</v>
      </c>
      <c r="O24" s="178">
        <v>46172</v>
      </c>
      <c r="P24" s="179" t="s">
        <v>1109</v>
      </c>
      <c r="Q24" s="175"/>
    </row>
    <row r="25" spans="1:17" ht="75">
      <c r="A25" s="162">
        <v>17</v>
      </c>
      <c r="B25" s="176" t="s">
        <v>1193</v>
      </c>
      <c r="C25" s="175" t="s">
        <v>1194</v>
      </c>
      <c r="D25" s="175" t="s">
        <v>1127</v>
      </c>
      <c r="E25" s="175">
        <v>2012</v>
      </c>
      <c r="F25" s="175">
        <v>7</v>
      </c>
      <c r="G25" s="175">
        <v>2287</v>
      </c>
      <c r="H25" s="175" t="s">
        <v>1195</v>
      </c>
      <c r="I25" s="175" t="s">
        <v>1196</v>
      </c>
      <c r="J25" s="175" t="s">
        <v>1197</v>
      </c>
      <c r="K25" s="175" t="s">
        <v>1107</v>
      </c>
      <c r="L25" s="175" t="s">
        <v>1107</v>
      </c>
      <c r="M25" s="177">
        <v>50000</v>
      </c>
      <c r="N25" s="163" t="s">
        <v>1108</v>
      </c>
      <c r="O25" s="178">
        <v>46116</v>
      </c>
      <c r="P25" s="179" t="s">
        <v>1109</v>
      </c>
      <c r="Q25" s="175"/>
    </row>
    <row r="26" spans="1:17" ht="30">
      <c r="A26" s="162">
        <v>18</v>
      </c>
      <c r="B26" s="176" t="s">
        <v>1198</v>
      </c>
      <c r="C26" s="175" t="s">
        <v>1199</v>
      </c>
      <c r="D26" s="175" t="s">
        <v>1175</v>
      </c>
      <c r="E26" s="175">
        <v>2019</v>
      </c>
      <c r="F26" s="184">
        <v>0</v>
      </c>
      <c r="G26" s="175" t="s">
        <v>1200</v>
      </c>
      <c r="H26" s="175" t="s">
        <v>1201</v>
      </c>
      <c r="I26" s="175" t="s">
        <v>1202</v>
      </c>
      <c r="J26" s="182" t="s">
        <v>1142</v>
      </c>
      <c r="K26" s="175" t="s">
        <v>1107</v>
      </c>
      <c r="L26" s="182" t="s">
        <v>1142</v>
      </c>
      <c r="M26" s="183"/>
      <c r="N26" s="166"/>
      <c r="O26" s="175" t="s">
        <v>1179</v>
      </c>
      <c r="P26" s="179" t="s">
        <v>1109</v>
      </c>
      <c r="Q26" s="175"/>
    </row>
    <row r="27" spans="1:17" ht="30">
      <c r="A27" s="162">
        <v>19</v>
      </c>
      <c r="B27" s="176" t="s">
        <v>1203</v>
      </c>
      <c r="C27" s="175" t="s">
        <v>1204</v>
      </c>
      <c r="D27" s="175" t="s">
        <v>1127</v>
      </c>
      <c r="E27" s="175">
        <v>2013</v>
      </c>
      <c r="F27" s="175">
        <v>3</v>
      </c>
      <c r="G27" s="175" t="s">
        <v>1205</v>
      </c>
      <c r="H27" s="175" t="s">
        <v>1206</v>
      </c>
      <c r="I27" s="175" t="s">
        <v>1207</v>
      </c>
      <c r="J27" s="175" t="s">
        <v>1208</v>
      </c>
      <c r="K27" s="175" t="s">
        <v>1107</v>
      </c>
      <c r="L27" s="175" t="s">
        <v>1107</v>
      </c>
      <c r="M27" s="177">
        <v>24000</v>
      </c>
      <c r="N27" s="163" t="s">
        <v>1108</v>
      </c>
      <c r="O27" s="178">
        <v>46199</v>
      </c>
      <c r="P27" s="179" t="s">
        <v>1109</v>
      </c>
      <c r="Q27" s="175"/>
    </row>
    <row r="28" spans="1:17" ht="30">
      <c r="A28" s="162">
        <v>20</v>
      </c>
      <c r="B28" s="176" t="s">
        <v>1209</v>
      </c>
      <c r="C28" s="175">
        <v>4330</v>
      </c>
      <c r="D28" s="175" t="s">
        <v>1210</v>
      </c>
      <c r="E28" s="175">
        <v>2006</v>
      </c>
      <c r="F28" s="175">
        <v>1</v>
      </c>
      <c r="G28" s="175">
        <v>1498</v>
      </c>
      <c r="H28" s="175" t="s">
        <v>1211</v>
      </c>
      <c r="I28" s="175" t="s">
        <v>1212</v>
      </c>
      <c r="J28" s="175" t="s">
        <v>1213</v>
      </c>
      <c r="K28" s="175" t="s">
        <v>1107</v>
      </c>
      <c r="L28" s="175" t="s">
        <v>1107</v>
      </c>
      <c r="M28" s="177">
        <v>65000</v>
      </c>
      <c r="N28" s="163" t="s">
        <v>1108</v>
      </c>
      <c r="O28" s="178">
        <v>45993</v>
      </c>
      <c r="P28" s="179" t="s">
        <v>1109</v>
      </c>
      <c r="Q28" s="175"/>
    </row>
    <row r="29" spans="1:17" ht="30">
      <c r="A29" s="162">
        <v>21</v>
      </c>
      <c r="B29" s="176" t="s">
        <v>1214</v>
      </c>
      <c r="C29" s="175">
        <v>820</v>
      </c>
      <c r="D29" s="175" t="s">
        <v>1145</v>
      </c>
      <c r="E29" s="175">
        <v>2020</v>
      </c>
      <c r="F29" s="175">
        <v>2</v>
      </c>
      <c r="G29" s="175">
        <v>4760</v>
      </c>
      <c r="H29" s="175" t="s">
        <v>1215</v>
      </c>
      <c r="I29" s="175" t="s">
        <v>1216</v>
      </c>
      <c r="J29" s="175" t="s">
        <v>1217</v>
      </c>
      <c r="K29" s="175" t="s">
        <v>1107</v>
      </c>
      <c r="L29" s="175" t="s">
        <v>1107</v>
      </c>
      <c r="M29" s="177">
        <v>70000</v>
      </c>
      <c r="N29" s="163" t="s">
        <v>1108</v>
      </c>
      <c r="O29" s="178">
        <v>46228</v>
      </c>
      <c r="P29" s="179" t="s">
        <v>1109</v>
      </c>
      <c r="Q29" s="175"/>
    </row>
    <row r="30" spans="1:17" ht="30">
      <c r="A30" s="162">
        <v>22</v>
      </c>
      <c r="B30" s="176" t="s">
        <v>1218</v>
      </c>
      <c r="C30" s="175" t="s">
        <v>1219</v>
      </c>
      <c r="D30" s="175" t="s">
        <v>1220</v>
      </c>
      <c r="E30" s="175">
        <v>2018</v>
      </c>
      <c r="F30" s="175">
        <v>1</v>
      </c>
      <c r="G30" s="182" t="s">
        <v>1221</v>
      </c>
      <c r="H30" s="182" t="s">
        <v>1221</v>
      </c>
      <c r="I30" s="175" t="s">
        <v>1222</v>
      </c>
      <c r="J30" s="182" t="s">
        <v>1221</v>
      </c>
      <c r="K30" s="175" t="s">
        <v>1107</v>
      </c>
      <c r="L30" s="175" t="s">
        <v>1107</v>
      </c>
      <c r="M30" s="177">
        <v>8500</v>
      </c>
      <c r="N30" s="163" t="s">
        <v>1108</v>
      </c>
      <c r="O30" s="182" t="s">
        <v>1221</v>
      </c>
      <c r="P30" s="179" t="s">
        <v>1109</v>
      </c>
      <c r="Q30" s="180" t="s">
        <v>1223</v>
      </c>
    </row>
    <row r="31" spans="1:17" ht="30">
      <c r="A31" s="162">
        <v>23</v>
      </c>
      <c r="B31" s="176" t="s">
        <v>1224</v>
      </c>
      <c r="C31" s="175" t="s">
        <v>1225</v>
      </c>
      <c r="D31" s="175" t="s">
        <v>1226</v>
      </c>
      <c r="E31" s="175">
        <v>2019</v>
      </c>
      <c r="F31" s="175">
        <v>1</v>
      </c>
      <c r="G31" s="182" t="s">
        <v>1221</v>
      </c>
      <c r="H31" s="182" t="s">
        <v>1221</v>
      </c>
      <c r="I31" s="175" t="s">
        <v>1227</v>
      </c>
      <c r="J31" s="182" t="s">
        <v>1221</v>
      </c>
      <c r="K31" s="175" t="s">
        <v>1107</v>
      </c>
      <c r="L31" s="175" t="s">
        <v>1107</v>
      </c>
      <c r="M31" s="177">
        <v>30000</v>
      </c>
      <c r="N31" s="163" t="s">
        <v>1108</v>
      </c>
      <c r="O31" s="182" t="s">
        <v>1221</v>
      </c>
      <c r="P31" s="179" t="s">
        <v>1109</v>
      </c>
      <c r="Q31" s="180" t="s">
        <v>1228</v>
      </c>
    </row>
    <row r="32" spans="1:17" ht="30">
      <c r="A32" s="162">
        <v>24</v>
      </c>
      <c r="B32" s="176" t="s">
        <v>1229</v>
      </c>
      <c r="C32" s="175" t="s">
        <v>1230</v>
      </c>
      <c r="D32" s="175" t="s">
        <v>1226</v>
      </c>
      <c r="E32" s="175">
        <v>2024</v>
      </c>
      <c r="F32" s="175">
        <v>1</v>
      </c>
      <c r="G32" s="182" t="s">
        <v>1221</v>
      </c>
      <c r="H32" s="182" t="s">
        <v>1221</v>
      </c>
      <c r="I32" s="175" t="s">
        <v>1231</v>
      </c>
      <c r="J32" s="182" t="s">
        <v>1221</v>
      </c>
      <c r="K32" s="175" t="s">
        <v>1232</v>
      </c>
      <c r="L32" s="175" t="s">
        <v>1232</v>
      </c>
      <c r="M32" s="177">
        <v>20000</v>
      </c>
      <c r="N32" s="163" t="s">
        <v>1108</v>
      </c>
      <c r="O32" s="182" t="s">
        <v>1221</v>
      </c>
      <c r="P32" s="179" t="s">
        <v>1109</v>
      </c>
      <c r="Q32" s="180" t="s">
        <v>1016</v>
      </c>
    </row>
    <row r="33" spans="1:17" ht="45">
      <c r="A33" s="162">
        <v>25</v>
      </c>
      <c r="B33" s="176" t="s">
        <v>1233</v>
      </c>
      <c r="C33" s="175" t="s">
        <v>1234</v>
      </c>
      <c r="D33" s="175" t="s">
        <v>1145</v>
      </c>
      <c r="E33" s="175">
        <v>2024</v>
      </c>
      <c r="F33" s="175">
        <v>2</v>
      </c>
      <c r="G33" s="175">
        <v>962</v>
      </c>
      <c r="H33" s="175" t="s">
        <v>1235</v>
      </c>
      <c r="I33" s="175" t="s">
        <v>1236</v>
      </c>
      <c r="J33" s="175">
        <v>519</v>
      </c>
      <c r="K33" s="175" t="s">
        <v>1107</v>
      </c>
      <c r="L33" s="175" t="s">
        <v>1107</v>
      </c>
      <c r="M33" s="177">
        <v>75000</v>
      </c>
      <c r="N33" s="163" t="s">
        <v>1108</v>
      </c>
      <c r="O33" s="178">
        <v>46727</v>
      </c>
      <c r="P33" s="179" t="s">
        <v>1120</v>
      </c>
      <c r="Q33" s="175"/>
    </row>
    <row r="34" spans="1:17" ht="30">
      <c r="A34" s="162">
        <v>26</v>
      </c>
      <c r="B34" s="176" t="s">
        <v>1237</v>
      </c>
      <c r="C34" s="175" t="s">
        <v>1238</v>
      </c>
      <c r="D34" s="175" t="s">
        <v>1175</v>
      </c>
      <c r="E34" s="175">
        <v>2023</v>
      </c>
      <c r="F34" s="184">
        <v>0</v>
      </c>
      <c r="G34" s="182" t="s">
        <v>1221</v>
      </c>
      <c r="H34" s="175" t="s">
        <v>1239</v>
      </c>
      <c r="I34" s="175" t="s">
        <v>1240</v>
      </c>
      <c r="J34" s="182" t="s">
        <v>1221</v>
      </c>
      <c r="K34" s="175" t="s">
        <v>1107</v>
      </c>
      <c r="L34" s="182" t="s">
        <v>1142</v>
      </c>
      <c r="M34" s="183"/>
      <c r="N34" s="166"/>
      <c r="O34" s="175" t="s">
        <v>1179</v>
      </c>
      <c r="P34" s="179" t="s">
        <v>1120</v>
      </c>
      <c r="Q34" s="175"/>
    </row>
    <row r="35" spans="1:17" ht="30">
      <c r="A35" s="162">
        <v>27</v>
      </c>
      <c r="B35" s="176" t="s">
        <v>1241</v>
      </c>
      <c r="C35" s="175" t="s">
        <v>1242</v>
      </c>
      <c r="D35" s="175" t="s">
        <v>1243</v>
      </c>
      <c r="E35" s="175">
        <v>2018</v>
      </c>
      <c r="F35" s="175">
        <v>1</v>
      </c>
      <c r="G35" s="182" t="s">
        <v>1142</v>
      </c>
      <c r="H35" s="175" t="s">
        <v>1244</v>
      </c>
      <c r="I35" s="175" t="s">
        <v>1245</v>
      </c>
      <c r="J35" s="182" t="s">
        <v>1221</v>
      </c>
      <c r="K35" s="184" t="s">
        <v>1246</v>
      </c>
      <c r="L35" s="182" t="s">
        <v>1142</v>
      </c>
      <c r="M35" s="183"/>
      <c r="N35" s="166"/>
      <c r="O35" s="182" t="s">
        <v>1142</v>
      </c>
      <c r="P35" s="179" t="s">
        <v>1109</v>
      </c>
      <c r="Q35" s="175"/>
    </row>
    <row r="36" spans="1:17"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85">
        <f>SUM(M9:M35)</f>
        <v>3685394</v>
      </c>
      <c r="N36" s="160"/>
      <c r="O36" s="160"/>
      <c r="P36" s="160"/>
      <c r="Q36" s="160"/>
    </row>
    <row r="37" spans="1:17" ht="12.75" customHeight="1">
      <c r="A37" s="159" t="s">
        <v>1247</v>
      </c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60"/>
      <c r="Q37" s="160"/>
    </row>
    <row r="38" spans="1:17">
      <c r="A38" s="190" t="s">
        <v>1248</v>
      </c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8"/>
      <c r="N38" s="160"/>
      <c r="O38" s="160"/>
      <c r="P38" s="160"/>
      <c r="Q38" s="160"/>
    </row>
    <row r="39" spans="1:17">
      <c r="A39" s="191" t="s">
        <v>1249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8"/>
      <c r="N39" s="160"/>
      <c r="O39" s="160"/>
      <c r="P39" s="160"/>
      <c r="Q39" s="160"/>
    </row>
    <row r="40" spans="1:17" ht="15.95">
      <c r="B40" s="186"/>
      <c r="C40" s="186"/>
      <c r="D40" s="187"/>
      <c r="E40" s="187"/>
      <c r="F40" s="187"/>
      <c r="G40" s="187"/>
      <c r="I40" s="116"/>
      <c r="M40" s="168"/>
      <c r="P40" s="116"/>
    </row>
    <row r="41" spans="1:17" ht="15.95">
      <c r="B41" s="186"/>
      <c r="C41" s="186"/>
      <c r="D41" s="186"/>
      <c r="E41" s="186"/>
      <c r="F41" s="186"/>
      <c r="G41" s="186"/>
      <c r="M41" s="168"/>
      <c r="P41" s="116"/>
    </row>
    <row r="42" spans="1:17">
      <c r="M42" s="168"/>
    </row>
    <row r="43" spans="1:17">
      <c r="M43" s="168"/>
    </row>
    <row r="44" spans="1:17">
      <c r="M44" s="168"/>
    </row>
    <row r="45" spans="1:17">
      <c r="M45" s="168"/>
    </row>
    <row r="46" spans="1:17">
      <c r="M46" s="168"/>
    </row>
    <row r="47" spans="1:17">
      <c r="M47" s="168"/>
    </row>
    <row r="48" spans="1:17">
      <c r="M48" s="168"/>
    </row>
    <row r="49" spans="13:13">
      <c r="M49" s="168"/>
    </row>
    <row r="50" spans="13:13">
      <c r="M50" s="168"/>
    </row>
    <row r="51" spans="13:13">
      <c r="M51" s="168"/>
    </row>
    <row r="52" spans="13:13">
      <c r="M52" s="168"/>
    </row>
    <row r="53" spans="13:13">
      <c r="M53" s="168"/>
    </row>
    <row r="54" spans="13:13">
      <c r="M54" s="168"/>
    </row>
    <row r="55" spans="13:13">
      <c r="M55" s="168"/>
    </row>
    <row r="56" spans="13:13">
      <c r="M56" s="168"/>
    </row>
    <row r="57" spans="13:13">
      <c r="M57" s="168"/>
    </row>
    <row r="58" spans="13:13">
      <c r="M58" s="168"/>
    </row>
    <row r="59" spans="13:13">
      <c r="M59" s="168"/>
    </row>
  </sheetData>
  <mergeCells count="5">
    <mergeCell ref="B3:D3"/>
    <mergeCell ref="B4:O4"/>
    <mergeCell ref="B5:O5"/>
    <mergeCell ref="B6:O6"/>
    <mergeCell ref="B7:O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5"/>
  <sheetViews>
    <sheetView topLeftCell="A34" zoomScale="80" zoomScaleNormal="80" workbookViewId="0">
      <selection activeCell="D54" sqref="D54:F54"/>
    </sheetView>
  </sheetViews>
  <sheetFormatPr defaultColWidth="11.42578125" defaultRowHeight="14.1"/>
  <cols>
    <col min="1" max="1" width="3.7109375" style="117" customWidth="1"/>
    <col min="2" max="7" width="11.7109375" style="117" customWidth="1"/>
    <col min="8" max="9" width="7.7109375" style="117" customWidth="1"/>
    <col min="10" max="16384" width="11.42578125" style="117"/>
  </cols>
  <sheetData>
    <row r="1" spans="1:9">
      <c r="I1" s="118" t="s">
        <v>1250</v>
      </c>
    </row>
    <row r="3" spans="1:9">
      <c r="A3" s="117" t="s">
        <v>58</v>
      </c>
      <c r="D3" s="119" t="s">
        <v>59</v>
      </c>
    </row>
    <row r="6" spans="1:9">
      <c r="A6" s="313" t="s">
        <v>1251</v>
      </c>
      <c r="B6" s="313"/>
      <c r="C6" s="313"/>
      <c r="D6" s="313"/>
      <c r="E6" s="313"/>
      <c r="F6" s="313"/>
      <c r="G6" s="313"/>
    </row>
    <row r="7" spans="1:9">
      <c r="A7" s="117" t="s">
        <v>705</v>
      </c>
      <c r="B7" s="314" t="s">
        <v>1252</v>
      </c>
      <c r="C7" s="314"/>
      <c r="D7" s="314"/>
      <c r="E7" s="314"/>
      <c r="F7" s="314"/>
      <c r="G7" s="314"/>
      <c r="H7" s="120"/>
      <c r="I7" s="120"/>
    </row>
    <row r="8" spans="1:9" ht="25.5" customHeight="1">
      <c r="B8" s="315" t="s">
        <v>1253</v>
      </c>
      <c r="C8" s="315"/>
      <c r="D8" s="315"/>
      <c r="E8" s="315"/>
      <c r="F8" s="315"/>
      <c r="G8" s="315"/>
      <c r="H8" s="120"/>
      <c r="I8" s="120" t="s">
        <v>1254</v>
      </c>
    </row>
    <row r="9" spans="1:9">
      <c r="B9" s="314" t="s">
        <v>1255</v>
      </c>
      <c r="C9" s="314"/>
      <c r="D9" s="314"/>
      <c r="E9" s="314"/>
      <c r="F9" s="314"/>
      <c r="G9" s="314"/>
      <c r="H9" s="120"/>
    </row>
    <row r="10" spans="1:9">
      <c r="B10" s="316"/>
      <c r="C10" s="316"/>
      <c r="D10" s="316"/>
      <c r="E10" s="316"/>
      <c r="F10" s="316"/>
      <c r="G10" s="316"/>
      <c r="H10" s="120"/>
      <c r="I10" s="120"/>
    </row>
    <row r="11" spans="1:9">
      <c r="B11" s="317" t="s">
        <v>1256</v>
      </c>
      <c r="C11" s="317"/>
      <c r="D11" s="317"/>
      <c r="E11" s="317"/>
      <c r="F11" s="317"/>
      <c r="G11" s="317"/>
      <c r="H11" s="120"/>
      <c r="I11" s="120" t="s">
        <v>1254</v>
      </c>
    </row>
    <row r="12" spans="1:9">
      <c r="B12" s="314" t="s">
        <v>1257</v>
      </c>
      <c r="C12" s="314"/>
      <c r="D12" s="314"/>
      <c r="E12" s="314"/>
      <c r="F12" s="314"/>
      <c r="G12" s="314"/>
      <c r="H12" s="120"/>
    </row>
    <row r="13" spans="1:9">
      <c r="B13" s="316"/>
      <c r="C13" s="316"/>
      <c r="D13" s="316"/>
      <c r="E13" s="316"/>
      <c r="F13" s="316"/>
      <c r="G13" s="316"/>
      <c r="H13" s="120"/>
      <c r="I13" s="120"/>
    </row>
    <row r="14" spans="1:9">
      <c r="B14" s="317" t="s">
        <v>1258</v>
      </c>
      <c r="C14" s="317"/>
      <c r="D14" s="317"/>
      <c r="E14" s="317"/>
      <c r="F14" s="317"/>
      <c r="G14" s="317"/>
      <c r="H14" s="120"/>
      <c r="I14" s="120" t="s">
        <v>1254</v>
      </c>
    </row>
    <row r="15" spans="1:9">
      <c r="B15" s="314" t="s">
        <v>1259</v>
      </c>
      <c r="C15" s="314"/>
      <c r="D15" s="314"/>
      <c r="E15" s="314"/>
      <c r="F15" s="314"/>
      <c r="G15" s="314"/>
      <c r="H15" s="120"/>
      <c r="I15" s="120"/>
    </row>
    <row r="16" spans="1:9">
      <c r="B16" s="316"/>
      <c r="C16" s="316"/>
      <c r="D16" s="316"/>
      <c r="E16" s="316"/>
      <c r="F16" s="316"/>
      <c r="G16" s="316"/>
      <c r="H16" s="120"/>
      <c r="I16" s="120"/>
    </row>
    <row r="17" spans="1:9" ht="25.5" customHeight="1">
      <c r="A17" s="117" t="s">
        <v>708</v>
      </c>
      <c r="B17" s="318" t="s">
        <v>1260</v>
      </c>
      <c r="C17" s="318"/>
      <c r="D17" s="318"/>
      <c r="E17" s="318"/>
      <c r="F17" s="318"/>
      <c r="G17" s="318"/>
      <c r="H17" s="120"/>
      <c r="I17" s="120" t="s">
        <v>1254</v>
      </c>
    </row>
    <row r="18" spans="1:9">
      <c r="B18" s="314" t="s">
        <v>1261</v>
      </c>
      <c r="C18" s="314"/>
      <c r="D18" s="314"/>
      <c r="E18" s="314"/>
      <c r="F18" s="314"/>
      <c r="G18" s="314"/>
      <c r="H18" s="120"/>
      <c r="I18" s="120"/>
    </row>
    <row r="19" spans="1:9">
      <c r="B19" s="316"/>
      <c r="C19" s="316"/>
      <c r="D19" s="316"/>
      <c r="E19" s="316"/>
      <c r="F19" s="316"/>
      <c r="G19" s="316"/>
      <c r="H19" s="120"/>
      <c r="I19" s="120"/>
    </row>
    <row r="20" spans="1:9" ht="25.5" customHeight="1">
      <c r="A20" s="117" t="s">
        <v>711</v>
      </c>
      <c r="B20" s="318" t="s">
        <v>1262</v>
      </c>
      <c r="C20" s="318"/>
      <c r="D20" s="318"/>
      <c r="E20" s="318"/>
      <c r="F20" s="318"/>
      <c r="G20" s="318"/>
      <c r="H20" s="120" t="s">
        <v>1263</v>
      </c>
      <c r="I20" s="120"/>
    </row>
    <row r="21" spans="1:9" ht="25.5" customHeight="1">
      <c r="B21" s="315" t="s">
        <v>1264</v>
      </c>
      <c r="C21" s="315"/>
      <c r="D21" s="315"/>
      <c r="E21" s="315"/>
      <c r="F21" s="315"/>
      <c r="G21" s="315"/>
      <c r="H21" s="120"/>
      <c r="I21" s="120"/>
    </row>
    <row r="22" spans="1:9" ht="18.75" customHeight="1">
      <c r="B22" s="319" t="s">
        <v>1265</v>
      </c>
      <c r="C22" s="319"/>
      <c r="D22" s="319"/>
      <c r="E22" s="319"/>
      <c r="F22" s="319"/>
      <c r="G22" s="319"/>
      <c r="H22" s="120"/>
      <c r="I22" s="120"/>
    </row>
    <row r="23" spans="1:9" ht="25.5" customHeight="1">
      <c r="A23" s="117" t="s">
        <v>713</v>
      </c>
      <c r="B23" s="320" t="s">
        <v>1266</v>
      </c>
      <c r="C23" s="320"/>
      <c r="D23" s="320"/>
      <c r="E23" s="320"/>
      <c r="F23" s="320"/>
      <c r="G23" s="320"/>
      <c r="H23" s="120" t="s">
        <v>1263</v>
      </c>
      <c r="I23" s="120"/>
    </row>
    <row r="24" spans="1:9">
      <c r="B24" s="321" t="s">
        <v>1267</v>
      </c>
      <c r="C24" s="321"/>
      <c r="D24" s="321"/>
      <c r="E24" s="321"/>
      <c r="F24" s="321"/>
      <c r="G24" s="321"/>
      <c r="H24" s="120"/>
      <c r="I24" s="120"/>
    </row>
    <row r="25" spans="1:9">
      <c r="A25" s="117" t="s">
        <v>715</v>
      </c>
      <c r="B25" s="317" t="s">
        <v>1268</v>
      </c>
      <c r="C25" s="317"/>
      <c r="D25" s="317"/>
      <c r="E25" s="317"/>
      <c r="F25" s="317"/>
      <c r="G25" s="317"/>
      <c r="H25" s="120" t="s">
        <v>1263</v>
      </c>
      <c r="I25" s="120"/>
    </row>
    <row r="26" spans="1:9">
      <c r="B26" s="321" t="s">
        <v>1269</v>
      </c>
      <c r="C26" s="321"/>
      <c r="D26" s="321"/>
      <c r="E26" s="321"/>
      <c r="F26" s="321"/>
      <c r="G26" s="321"/>
      <c r="H26" s="120"/>
      <c r="I26" s="120"/>
    </row>
    <row r="27" spans="1:9" ht="25.5" customHeight="1">
      <c r="A27" s="117" t="s">
        <v>717</v>
      </c>
      <c r="B27" s="318" t="s">
        <v>1270</v>
      </c>
      <c r="C27" s="318"/>
      <c r="D27" s="318"/>
      <c r="E27" s="318"/>
      <c r="F27" s="318"/>
      <c r="G27" s="318"/>
      <c r="H27" s="120" t="s">
        <v>1263</v>
      </c>
      <c r="I27" s="120"/>
    </row>
    <row r="28" spans="1:9">
      <c r="A28" s="117" t="s">
        <v>719</v>
      </c>
      <c r="B28" s="317" t="s">
        <v>1271</v>
      </c>
      <c r="C28" s="317"/>
      <c r="D28" s="317"/>
      <c r="E28" s="317"/>
      <c r="F28" s="317"/>
      <c r="G28" s="317"/>
      <c r="H28" s="120"/>
      <c r="I28" s="120" t="s">
        <v>1254</v>
      </c>
    </row>
    <row r="29" spans="1:9" ht="25.5" customHeight="1">
      <c r="B29" s="315" t="s">
        <v>1272</v>
      </c>
      <c r="C29" s="315"/>
      <c r="D29" s="315"/>
      <c r="E29" s="315"/>
      <c r="F29" s="315"/>
      <c r="G29" s="315"/>
      <c r="H29" s="120"/>
      <c r="I29" s="120"/>
    </row>
    <row r="30" spans="1:9">
      <c r="B30" s="316"/>
      <c r="C30" s="316"/>
      <c r="D30" s="316"/>
      <c r="E30" s="316"/>
      <c r="F30" s="316"/>
      <c r="G30" s="316"/>
      <c r="H30" s="120"/>
      <c r="I30" s="120"/>
    </row>
    <row r="31" spans="1:9">
      <c r="A31" s="117" t="s">
        <v>721</v>
      </c>
      <c r="B31" s="317" t="s">
        <v>1273</v>
      </c>
      <c r="C31" s="317"/>
      <c r="D31" s="317"/>
      <c r="E31" s="317"/>
      <c r="F31" s="317"/>
      <c r="G31" s="317"/>
      <c r="H31" s="120"/>
      <c r="I31" s="120"/>
    </row>
    <row r="32" spans="1:9">
      <c r="B32" s="117" t="s">
        <v>1274</v>
      </c>
      <c r="D32" s="117" t="s">
        <v>1275</v>
      </c>
      <c r="E32" s="121" t="s">
        <v>1276</v>
      </c>
      <c r="F32" s="117" t="s">
        <v>1277</v>
      </c>
      <c r="H32" s="120"/>
      <c r="I32" s="120"/>
    </row>
    <row r="33" spans="1:9">
      <c r="A33" s="313" t="s">
        <v>1278</v>
      </c>
      <c r="B33" s="313"/>
      <c r="C33" s="313"/>
      <c r="D33" s="313"/>
      <c r="E33" s="313"/>
      <c r="F33" s="313"/>
      <c r="G33" s="313"/>
      <c r="H33" s="120"/>
      <c r="I33" s="120"/>
    </row>
    <row r="34" spans="1:9" ht="25.5" customHeight="1">
      <c r="A34" s="315" t="s">
        <v>1279</v>
      </c>
      <c r="B34" s="315"/>
      <c r="C34" s="315"/>
      <c r="D34" s="315"/>
      <c r="E34" s="315"/>
      <c r="F34" s="315"/>
      <c r="G34" s="315"/>
      <c r="H34" s="120"/>
      <c r="I34" s="120"/>
    </row>
    <row r="35" spans="1:9">
      <c r="A35" s="117" t="s">
        <v>705</v>
      </c>
      <c r="B35" s="314" t="s">
        <v>1280</v>
      </c>
      <c r="C35" s="314"/>
      <c r="D35" s="314"/>
      <c r="E35" s="314"/>
      <c r="F35" s="314"/>
      <c r="G35" s="314"/>
      <c r="H35" s="120" t="s">
        <v>1263</v>
      </c>
      <c r="I35" s="120"/>
    </row>
    <row r="36" spans="1:9">
      <c r="B36" s="314" t="s">
        <v>1281</v>
      </c>
      <c r="C36" s="314"/>
      <c r="D36" s="314"/>
      <c r="E36" s="314"/>
      <c r="F36" s="314"/>
      <c r="G36" s="314"/>
      <c r="H36" s="120"/>
      <c r="I36" s="120"/>
    </row>
    <row r="37" spans="1:9" ht="25.5" customHeight="1">
      <c r="B37" s="319" t="s">
        <v>1282</v>
      </c>
      <c r="C37" s="319"/>
      <c r="D37" s="319"/>
      <c r="E37" s="319"/>
      <c r="F37" s="319"/>
      <c r="G37" s="319"/>
      <c r="H37" s="120"/>
      <c r="I37" s="120"/>
    </row>
    <row r="38" spans="1:9">
      <c r="A38" s="117" t="s">
        <v>708</v>
      </c>
      <c r="B38" s="317" t="s">
        <v>1283</v>
      </c>
      <c r="C38" s="317"/>
      <c r="D38" s="317"/>
      <c r="E38" s="317"/>
      <c r="F38" s="317"/>
      <c r="G38" s="317"/>
      <c r="H38" s="120" t="s">
        <v>1263</v>
      </c>
      <c r="I38" s="120"/>
    </row>
    <row r="39" spans="1:9">
      <c r="B39" s="314" t="s">
        <v>1284</v>
      </c>
      <c r="C39" s="314"/>
      <c r="D39" s="314"/>
      <c r="E39" s="314"/>
      <c r="F39" s="314"/>
      <c r="G39" s="314"/>
      <c r="H39" s="120"/>
      <c r="I39" s="120"/>
    </row>
    <row r="40" spans="1:9">
      <c r="B40" s="316"/>
      <c r="C40" s="316"/>
      <c r="D40" s="316"/>
      <c r="E40" s="316"/>
      <c r="F40" s="316"/>
      <c r="G40" s="316"/>
      <c r="H40" s="120"/>
      <c r="I40" s="120"/>
    </row>
    <row r="41" spans="1:9">
      <c r="A41" s="117" t="s">
        <v>711</v>
      </c>
      <c r="B41" s="317" t="s">
        <v>1285</v>
      </c>
      <c r="C41" s="317"/>
      <c r="D41" s="317"/>
      <c r="E41" s="317"/>
      <c r="F41" s="317"/>
      <c r="G41" s="317"/>
      <c r="H41" s="120"/>
      <c r="I41" s="120"/>
    </row>
    <row r="42" spans="1:9" ht="25.5" customHeight="1">
      <c r="B42" s="315" t="s">
        <v>1286</v>
      </c>
      <c r="C42" s="315"/>
      <c r="D42" s="315"/>
      <c r="E42" s="315"/>
      <c r="F42" s="315"/>
      <c r="G42" s="315"/>
      <c r="H42" s="120"/>
      <c r="I42" s="120"/>
    </row>
    <row r="43" spans="1:9">
      <c r="B43" s="314" t="s">
        <v>1287</v>
      </c>
      <c r="C43" s="314"/>
      <c r="D43" s="314"/>
      <c r="E43" s="314"/>
      <c r="F43" s="314"/>
      <c r="G43" s="314"/>
      <c r="H43" s="120"/>
      <c r="I43" s="120" t="s">
        <v>1254</v>
      </c>
    </row>
    <row r="44" spans="1:9">
      <c r="B44" s="316"/>
      <c r="C44" s="316"/>
      <c r="D44" s="316"/>
      <c r="E44" s="316"/>
      <c r="F44" s="316"/>
      <c r="G44" s="316"/>
      <c r="H44" s="120"/>
      <c r="I44" s="120"/>
    </row>
    <row r="45" spans="1:9">
      <c r="B45" s="317" t="s">
        <v>1288</v>
      </c>
      <c r="C45" s="317"/>
      <c r="D45" s="317"/>
      <c r="E45" s="317"/>
      <c r="F45" s="317"/>
      <c r="G45" s="317"/>
      <c r="H45" s="120"/>
      <c r="I45" s="120" t="s">
        <v>1254</v>
      </c>
    </row>
    <row r="46" spans="1:9">
      <c r="B46" s="316"/>
      <c r="C46" s="316"/>
      <c r="D46" s="316"/>
      <c r="E46" s="316"/>
      <c r="F46" s="316"/>
      <c r="G46" s="316"/>
      <c r="H46" s="120"/>
      <c r="I46" s="120"/>
    </row>
    <row r="47" spans="1:9" ht="38.25" customHeight="1">
      <c r="B47" s="318" t="s">
        <v>1289</v>
      </c>
      <c r="C47" s="318"/>
      <c r="D47" s="318"/>
      <c r="E47" s="318"/>
      <c r="F47" s="318"/>
      <c r="G47" s="318"/>
      <c r="H47" s="120" t="s">
        <v>1263</v>
      </c>
      <c r="I47" s="120"/>
    </row>
    <row r="48" spans="1:9">
      <c r="B48" s="314" t="s">
        <v>1290</v>
      </c>
      <c r="C48" s="314"/>
      <c r="D48" s="314"/>
      <c r="E48" s="314"/>
      <c r="F48" s="314"/>
      <c r="G48" s="314"/>
      <c r="H48" s="120"/>
      <c r="I48" s="120"/>
    </row>
    <row r="49" spans="1:9">
      <c r="B49" s="321" t="s">
        <v>1291</v>
      </c>
      <c r="C49" s="321"/>
      <c r="D49" s="321"/>
      <c r="E49" s="321"/>
      <c r="F49" s="321"/>
      <c r="G49" s="321"/>
      <c r="H49" s="120"/>
      <c r="I49" s="120"/>
    </row>
    <row r="50" spans="1:9" ht="25.5" customHeight="1">
      <c r="B50" s="318" t="s">
        <v>1292</v>
      </c>
      <c r="C50" s="318"/>
      <c r="D50" s="318"/>
      <c r="E50" s="318"/>
      <c r="F50" s="318"/>
      <c r="G50" s="318"/>
      <c r="H50" s="120"/>
      <c r="I50" s="120" t="s">
        <v>1254</v>
      </c>
    </row>
    <row r="51" spans="1:9">
      <c r="B51" s="316"/>
      <c r="C51" s="316"/>
      <c r="D51" s="316"/>
      <c r="E51" s="316"/>
      <c r="F51" s="316"/>
      <c r="G51" s="316"/>
      <c r="H51" s="120"/>
      <c r="I51" s="120"/>
    </row>
    <row r="54" spans="1:9">
      <c r="A54" s="117" t="s">
        <v>1069</v>
      </c>
      <c r="D54" s="322"/>
      <c r="E54" s="322"/>
      <c r="F54" s="322"/>
    </row>
    <row r="55" spans="1:9">
      <c r="D55" s="323" t="s">
        <v>1070</v>
      </c>
      <c r="E55" s="323"/>
      <c r="F55" s="323"/>
    </row>
  </sheetData>
  <mergeCells count="47">
    <mergeCell ref="D54:F54"/>
    <mergeCell ref="D55:F55"/>
    <mergeCell ref="B47:G47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B31:G31"/>
    <mergeCell ref="A33:G33"/>
    <mergeCell ref="A34:G34"/>
    <mergeCell ref="B35:G35"/>
    <mergeCell ref="B36:G36"/>
    <mergeCell ref="B26:G26"/>
    <mergeCell ref="B27:G27"/>
    <mergeCell ref="B28:G28"/>
    <mergeCell ref="B29:G29"/>
    <mergeCell ref="B30:G30"/>
    <mergeCell ref="B21:G21"/>
    <mergeCell ref="B22:G22"/>
    <mergeCell ref="B23:G23"/>
    <mergeCell ref="B24:G24"/>
    <mergeCell ref="B25:G25"/>
    <mergeCell ref="B16:G16"/>
    <mergeCell ref="B17:G17"/>
    <mergeCell ref="B18:G18"/>
    <mergeCell ref="B19:G19"/>
    <mergeCell ref="B20:G20"/>
    <mergeCell ref="B11:G11"/>
    <mergeCell ref="B12:G12"/>
    <mergeCell ref="B13:G13"/>
    <mergeCell ref="B14:G14"/>
    <mergeCell ref="B15:G15"/>
    <mergeCell ref="A6:G6"/>
    <mergeCell ref="B7:G7"/>
    <mergeCell ref="B8:G8"/>
    <mergeCell ref="B9:G9"/>
    <mergeCell ref="B10:G10"/>
  </mergeCells>
  <pageMargins left="0.78749999999999998" right="0.39374999999999999" top="0.39374999999999999" bottom="0.39374999999999999" header="0.511811023622047" footer="0.511811023622047"/>
  <pageSetup paperSize="9" scale="9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25"/>
  <sheetViews>
    <sheetView zoomScale="80" zoomScaleNormal="80" workbookViewId="0">
      <selection activeCell="C19" sqref="C19"/>
    </sheetView>
  </sheetViews>
  <sheetFormatPr defaultColWidth="11.42578125" defaultRowHeight="14.1"/>
  <cols>
    <col min="1" max="1" width="4.7109375" style="38" customWidth="1"/>
    <col min="2" max="2" width="29.42578125" style="117" customWidth="1"/>
    <col min="3" max="3" width="23.7109375" style="38" customWidth="1"/>
    <col min="4" max="4" width="18.7109375" style="38" customWidth="1"/>
    <col min="5" max="5" width="13.85546875" style="38" customWidth="1"/>
    <col min="6" max="16384" width="11.42578125" style="38"/>
  </cols>
  <sheetData>
    <row r="1" spans="1:6" ht="15">
      <c r="A1" s="100"/>
      <c r="B1" s="122"/>
      <c r="C1" s="100"/>
      <c r="D1" s="100"/>
      <c r="E1" s="123" t="s">
        <v>1293</v>
      </c>
    </row>
    <row r="2" spans="1:6" ht="15">
      <c r="A2" s="124"/>
      <c r="B2" s="122"/>
      <c r="C2" s="100"/>
      <c r="D2" s="100"/>
      <c r="E2" s="125" t="s">
        <v>1294</v>
      </c>
    </row>
    <row r="3" spans="1:6" ht="15">
      <c r="A3" s="100" t="s">
        <v>58</v>
      </c>
      <c r="B3" s="122"/>
      <c r="C3" s="124" t="s">
        <v>59</v>
      </c>
      <c r="D3" s="100"/>
      <c r="E3" s="126"/>
    </row>
    <row r="4" spans="1:6" ht="15">
      <c r="A4" s="344"/>
      <c r="B4" s="344"/>
      <c r="C4" s="344"/>
      <c r="D4" s="344"/>
      <c r="E4" s="344"/>
    </row>
    <row r="5" spans="1:6" ht="15.95">
      <c r="A5" s="325" t="s">
        <v>1295</v>
      </c>
      <c r="B5" s="325"/>
      <c r="C5" s="325"/>
      <c r="D5" s="325"/>
      <c r="E5" s="325"/>
    </row>
    <row r="6" spans="1:6" ht="15">
      <c r="A6" s="345"/>
      <c r="B6" s="345"/>
      <c r="C6" s="345"/>
      <c r="D6" s="345"/>
      <c r="E6" s="345"/>
    </row>
    <row r="7" spans="1:6" s="129" customFormat="1" ht="12">
      <c r="A7" s="127"/>
      <c r="B7" s="128"/>
      <c r="D7" s="130"/>
      <c r="E7" s="131"/>
    </row>
    <row r="8" spans="1:6" s="129" customFormat="1" ht="19.5" customHeight="1">
      <c r="A8" s="326" t="s">
        <v>30</v>
      </c>
      <c r="B8" s="326"/>
      <c r="C8" s="326"/>
      <c r="D8" s="326"/>
      <c r="E8" s="326"/>
    </row>
    <row r="9" spans="1:6" s="129" customFormat="1" ht="15" customHeight="1">
      <c r="A9" s="132" t="s">
        <v>206</v>
      </c>
      <c r="B9" s="133" t="s">
        <v>24</v>
      </c>
      <c r="C9" s="132" t="s">
        <v>1296</v>
      </c>
      <c r="D9" s="132" t="s">
        <v>1297</v>
      </c>
      <c r="E9" s="132" t="s">
        <v>1298</v>
      </c>
      <c r="F9" s="100"/>
    </row>
    <row r="10" spans="1:6" s="129" customFormat="1" ht="15" customHeight="1">
      <c r="A10" s="134" t="s">
        <v>705</v>
      </c>
      <c r="B10" s="135" t="s">
        <v>1299</v>
      </c>
      <c r="C10" s="134" t="s">
        <v>1300</v>
      </c>
      <c r="D10" s="136" t="s">
        <v>1301</v>
      </c>
      <c r="E10" s="137">
        <v>1300</v>
      </c>
      <c r="F10" s="100"/>
    </row>
    <row r="11" spans="1:6" s="129" customFormat="1" ht="15" customHeight="1">
      <c r="A11" s="134" t="s">
        <v>708</v>
      </c>
      <c r="B11" s="135" t="s">
        <v>1299</v>
      </c>
      <c r="C11" s="134" t="s">
        <v>1300</v>
      </c>
      <c r="D11" s="136" t="s">
        <v>1302</v>
      </c>
      <c r="E11" s="137">
        <v>13584</v>
      </c>
      <c r="F11" s="100"/>
    </row>
    <row r="12" spans="1:6" s="129" customFormat="1" ht="15" customHeight="1">
      <c r="A12" s="134" t="s">
        <v>711</v>
      </c>
      <c r="B12" s="135" t="s">
        <v>1299</v>
      </c>
      <c r="C12" s="134" t="s">
        <v>1300</v>
      </c>
      <c r="D12" s="134">
        <v>1502874400</v>
      </c>
      <c r="E12" s="137">
        <v>13536</v>
      </c>
      <c r="F12" s="100"/>
    </row>
    <row r="13" spans="1:6" s="129" customFormat="1" ht="15" customHeight="1">
      <c r="A13" s="134" t="s">
        <v>713</v>
      </c>
      <c r="B13" s="135" t="s">
        <v>1299</v>
      </c>
      <c r="C13" s="134" t="s">
        <v>1303</v>
      </c>
      <c r="D13" s="134">
        <v>9301149100</v>
      </c>
      <c r="E13" s="137">
        <v>4704</v>
      </c>
      <c r="F13" s="100"/>
    </row>
    <row r="14" spans="1:6" s="129" customFormat="1" ht="15" customHeight="1">
      <c r="A14" s="134" t="s">
        <v>715</v>
      </c>
      <c r="B14" s="135" t="s">
        <v>1299</v>
      </c>
      <c r="C14" s="134" t="s">
        <v>1303</v>
      </c>
      <c r="D14" s="134">
        <v>9301138100</v>
      </c>
      <c r="E14" s="137">
        <v>4704</v>
      </c>
      <c r="F14" s="100"/>
    </row>
    <row r="15" spans="1:6" s="129" customFormat="1" ht="15" customHeight="1">
      <c r="A15" s="134" t="s">
        <v>717</v>
      </c>
      <c r="B15" s="135" t="s">
        <v>1299</v>
      </c>
      <c r="C15" s="134" t="s">
        <v>1304</v>
      </c>
      <c r="D15" s="134" t="s">
        <v>1305</v>
      </c>
      <c r="E15" s="137">
        <v>3600</v>
      </c>
      <c r="F15" s="100"/>
    </row>
    <row r="16" spans="1:6" s="129" customFormat="1" ht="15" customHeight="1">
      <c r="A16" s="134" t="s">
        <v>719</v>
      </c>
      <c r="B16" s="135" t="s">
        <v>1299</v>
      </c>
      <c r="C16" s="134" t="s">
        <v>1306</v>
      </c>
      <c r="D16" s="134">
        <v>53007373</v>
      </c>
      <c r="E16" s="137">
        <v>8904</v>
      </c>
      <c r="F16" s="100"/>
    </row>
    <row r="17" spans="1:6" s="129" customFormat="1" ht="21.75" customHeight="1">
      <c r="A17" s="26"/>
      <c r="B17" s="138"/>
      <c r="C17" s="26"/>
      <c r="D17" s="139" t="s">
        <v>1307</v>
      </c>
      <c r="E17" s="140">
        <f>SUM(E10:E16)</f>
        <v>50332</v>
      </c>
      <c r="F17" s="100"/>
    </row>
    <row r="18" spans="1:6" s="129" customFormat="1" ht="15">
      <c r="A18" s="26"/>
      <c r="B18" s="138"/>
      <c r="C18" s="26"/>
      <c r="D18" s="26"/>
      <c r="E18" s="141"/>
      <c r="F18" s="100"/>
    </row>
    <row r="19" spans="1:6" ht="15">
      <c r="A19" s="100"/>
      <c r="B19" s="122"/>
      <c r="C19" s="100"/>
      <c r="D19" s="100"/>
      <c r="E19" s="142"/>
      <c r="F19" s="100"/>
    </row>
    <row r="20" spans="1:6" ht="15">
      <c r="A20" s="122"/>
      <c r="B20" s="122"/>
      <c r="C20" s="122"/>
      <c r="D20" s="122"/>
      <c r="E20" s="122"/>
      <c r="F20" s="100"/>
    </row>
    <row r="21" spans="1:6" ht="15">
      <c r="A21" s="122" t="s">
        <v>1069</v>
      </c>
      <c r="B21" s="122"/>
      <c r="C21" s="327"/>
      <c r="D21" s="327"/>
      <c r="E21" s="143"/>
      <c r="F21" s="100"/>
    </row>
    <row r="22" spans="1:6" ht="15">
      <c r="A22" s="122"/>
      <c r="B22" s="122"/>
      <c r="C22" s="324" t="s">
        <v>1070</v>
      </c>
      <c r="D22" s="324"/>
      <c r="E22" s="144"/>
      <c r="F22" s="100"/>
    </row>
    <row r="23" spans="1:6" ht="15">
      <c r="A23" s="100"/>
      <c r="B23" s="122"/>
      <c r="C23" s="100"/>
      <c r="D23" s="100"/>
      <c r="E23" s="100"/>
      <c r="F23" s="100"/>
    </row>
    <row r="24" spans="1:6" ht="15">
      <c r="A24" s="100"/>
      <c r="B24" s="122"/>
      <c r="C24" s="100"/>
      <c r="D24" s="100"/>
      <c r="E24" s="100"/>
      <c r="F24" s="100"/>
    </row>
    <row r="25" spans="1:6" ht="15">
      <c r="A25" s="100"/>
      <c r="B25" s="122"/>
      <c r="C25" s="100"/>
      <c r="D25" s="100"/>
      <c r="E25" s="100"/>
      <c r="F25" s="100"/>
    </row>
  </sheetData>
  <mergeCells count="6">
    <mergeCell ref="C22:D22"/>
    <mergeCell ref="A4:E4"/>
    <mergeCell ref="A5:E5"/>
    <mergeCell ref="A6:E6"/>
    <mergeCell ref="A8:E8"/>
    <mergeCell ref="C21:D21"/>
  </mergeCells>
  <pageMargins left="0.78749999999999998" right="0.39374999999999999" top="0.39374999999999999" bottom="0.39374999999999999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2"/>
  <sheetViews>
    <sheetView zoomScale="80" zoomScaleNormal="80" workbookViewId="0">
      <selection activeCell="C41" sqref="C41:D41"/>
    </sheetView>
  </sheetViews>
  <sheetFormatPr defaultColWidth="11.42578125" defaultRowHeight="14.1"/>
  <cols>
    <col min="1" max="1" width="5.7109375" style="38" customWidth="1"/>
    <col min="2" max="2" width="32.7109375" style="38" customWidth="1"/>
    <col min="3" max="3" width="14.85546875" style="38" customWidth="1"/>
    <col min="4" max="4" width="18.7109375" style="38" customWidth="1"/>
    <col min="5" max="5" width="19.7109375" style="38" customWidth="1"/>
    <col min="6" max="16384" width="11.42578125" style="38"/>
  </cols>
  <sheetData>
    <row r="1" spans="1:6">
      <c r="E1" s="59" t="s">
        <v>1308</v>
      </c>
    </row>
    <row r="2" spans="1:6">
      <c r="D2" s="59"/>
    </row>
    <row r="3" spans="1:6">
      <c r="A3" s="38" t="s">
        <v>58</v>
      </c>
      <c r="C3" s="60" t="s">
        <v>59</v>
      </c>
    </row>
    <row r="6" spans="1:6">
      <c r="A6" s="328" t="s">
        <v>1309</v>
      </c>
      <c r="B6" s="328"/>
      <c r="C6" s="328"/>
      <c r="D6" s="328"/>
      <c r="E6" s="328"/>
    </row>
    <row r="7" spans="1:6">
      <c r="A7" s="342"/>
      <c r="B7" s="342"/>
      <c r="C7" s="342"/>
      <c r="D7" s="342"/>
    </row>
    <row r="8" spans="1:6">
      <c r="A8" s="329" t="s">
        <v>1016</v>
      </c>
      <c r="B8" s="329"/>
      <c r="C8" s="329"/>
      <c r="D8" s="329"/>
      <c r="E8" s="329"/>
      <c r="F8" s="145"/>
    </row>
    <row r="9" spans="1:6" ht="15">
      <c r="A9" s="146"/>
      <c r="B9" s="147" t="s">
        <v>1310</v>
      </c>
      <c r="C9" s="148">
        <v>60</v>
      </c>
      <c r="D9" s="146"/>
      <c r="E9" s="146"/>
    </row>
    <row r="10" spans="1:6" ht="18" customHeight="1">
      <c r="A10" s="330" t="s">
        <v>1311</v>
      </c>
      <c r="B10" s="330"/>
      <c r="C10" s="330"/>
      <c r="D10" s="330"/>
      <c r="E10" s="330"/>
      <c r="F10" s="331" t="s">
        <v>1312</v>
      </c>
    </row>
    <row r="11" spans="1:6">
      <c r="A11" s="330"/>
      <c r="B11" s="330"/>
      <c r="C11" s="330"/>
      <c r="D11" s="330"/>
      <c r="E11" s="330"/>
      <c r="F11" s="331"/>
    </row>
    <row r="12" spans="1:6">
      <c r="A12" s="291"/>
      <c r="B12" s="291"/>
      <c r="C12" s="291"/>
      <c r="D12" s="291"/>
      <c r="E12" s="291"/>
    </row>
    <row r="13" spans="1:6">
      <c r="A13" s="332" t="s">
        <v>1313</v>
      </c>
      <c r="B13" s="332"/>
      <c r="C13" s="332"/>
      <c r="D13" s="332"/>
      <c r="E13" s="332"/>
      <c r="F13" s="145"/>
    </row>
    <row r="14" spans="1:6" ht="15">
      <c r="A14" s="56"/>
      <c r="B14" s="147" t="s">
        <v>1310</v>
      </c>
      <c r="C14" s="148">
        <v>29</v>
      </c>
    </row>
    <row r="15" spans="1:6" ht="15">
      <c r="A15" s="56"/>
      <c r="B15" s="147"/>
      <c r="C15" s="106"/>
    </row>
    <row r="17" spans="1:6">
      <c r="A17" s="329" t="s">
        <v>1314</v>
      </c>
      <c r="B17" s="329"/>
      <c r="C17" s="329"/>
      <c r="D17" s="329"/>
      <c r="E17" s="329"/>
      <c r="F17" s="145"/>
    </row>
    <row r="18" spans="1:6">
      <c r="A18" s="346"/>
      <c r="B18" s="346"/>
      <c r="C18" s="346"/>
      <c r="D18" s="346"/>
    </row>
    <row r="19" spans="1:6">
      <c r="A19" s="54" t="s">
        <v>206</v>
      </c>
      <c r="B19" s="54" t="s">
        <v>67</v>
      </c>
      <c r="C19" s="54" t="s">
        <v>1315</v>
      </c>
      <c r="D19" s="54" t="s">
        <v>1298</v>
      </c>
      <c r="E19" s="54" t="s">
        <v>1316</v>
      </c>
      <c r="F19" s="149"/>
    </row>
    <row r="20" spans="1:6" ht="15">
      <c r="A20" s="84">
        <v>1</v>
      </c>
      <c r="B20" s="66" t="s">
        <v>1317</v>
      </c>
      <c r="C20" s="84">
        <v>2</v>
      </c>
      <c r="D20" s="150">
        <v>2890</v>
      </c>
      <c r="E20" s="151" t="s">
        <v>1318</v>
      </c>
    </row>
    <row r="21" spans="1:6" ht="15">
      <c r="A21" s="84">
        <v>2</v>
      </c>
      <c r="B21" s="66" t="s">
        <v>1319</v>
      </c>
      <c r="C21" s="84">
        <v>1</v>
      </c>
      <c r="D21" s="150">
        <v>2500</v>
      </c>
      <c r="E21" s="152">
        <v>2014</v>
      </c>
    </row>
    <row r="22" spans="1:6" ht="15">
      <c r="A22" s="84">
        <v>3</v>
      </c>
      <c r="B22" s="66" t="s">
        <v>1320</v>
      </c>
      <c r="C22" s="84">
        <v>3</v>
      </c>
      <c r="D22" s="150">
        <v>3200</v>
      </c>
      <c r="E22" s="152">
        <v>2015</v>
      </c>
    </row>
    <row r="23" spans="1:6" ht="30">
      <c r="A23" s="84">
        <v>4</v>
      </c>
      <c r="B23" s="66" t="s">
        <v>1321</v>
      </c>
      <c r="C23" s="84">
        <v>6</v>
      </c>
      <c r="D23" s="150">
        <v>12000</v>
      </c>
      <c r="E23" s="151" t="s">
        <v>1322</v>
      </c>
    </row>
    <row r="24" spans="1:6" ht="15">
      <c r="A24" s="84">
        <v>5</v>
      </c>
      <c r="B24" s="66" t="s">
        <v>1323</v>
      </c>
      <c r="C24" s="84">
        <v>1</v>
      </c>
      <c r="D24" s="150">
        <v>3680</v>
      </c>
      <c r="E24" s="152">
        <v>2004</v>
      </c>
    </row>
    <row r="25" spans="1:6" ht="38.25" customHeight="1">
      <c r="A25" s="84">
        <v>6</v>
      </c>
      <c r="B25" s="66" t="s">
        <v>1324</v>
      </c>
      <c r="C25" s="84">
        <v>12</v>
      </c>
      <c r="D25" s="150">
        <v>5660</v>
      </c>
      <c r="E25" s="151" t="s">
        <v>1325</v>
      </c>
    </row>
    <row r="26" spans="1:6" ht="12.75" customHeight="1">
      <c r="A26" s="84">
        <v>7</v>
      </c>
      <c r="B26" s="66" t="s">
        <v>1326</v>
      </c>
      <c r="C26" s="84">
        <v>1</v>
      </c>
      <c r="D26" s="150">
        <v>3300</v>
      </c>
      <c r="E26" s="152">
        <v>2005</v>
      </c>
    </row>
    <row r="27" spans="1:6" ht="12.75" customHeight="1">
      <c r="A27" s="84">
        <v>8</v>
      </c>
      <c r="B27" s="66" t="s">
        <v>1327</v>
      </c>
      <c r="C27" s="84">
        <v>1</v>
      </c>
      <c r="D27" s="150">
        <v>6300</v>
      </c>
      <c r="E27" s="152">
        <v>2014</v>
      </c>
    </row>
    <row r="28" spans="1:6" ht="26.25" customHeight="1">
      <c r="A28" s="84">
        <v>9</v>
      </c>
      <c r="B28" s="66" t="s">
        <v>1328</v>
      </c>
      <c r="C28" s="84">
        <v>12</v>
      </c>
      <c r="D28" s="150">
        <v>5190</v>
      </c>
      <c r="E28" s="151" t="s">
        <v>1329</v>
      </c>
    </row>
    <row r="29" spans="1:6" ht="12.75" customHeight="1">
      <c r="A29" s="84">
        <v>10</v>
      </c>
      <c r="B29" s="66" t="s">
        <v>1330</v>
      </c>
      <c r="C29" s="84">
        <v>1</v>
      </c>
      <c r="D29" s="150">
        <v>11158</v>
      </c>
      <c r="E29" s="152">
        <v>2011</v>
      </c>
    </row>
    <row r="30" spans="1:6" ht="15" customHeight="1">
      <c r="A30" s="84">
        <v>11</v>
      </c>
      <c r="B30" s="66" t="s">
        <v>1331</v>
      </c>
      <c r="C30" s="84">
        <v>1</v>
      </c>
      <c r="D30" s="150">
        <v>50000</v>
      </c>
      <c r="E30" s="152">
        <v>2013</v>
      </c>
    </row>
    <row r="31" spans="1:6" s="56" customFormat="1" ht="15" customHeight="1">
      <c r="A31" s="84">
        <v>12</v>
      </c>
      <c r="B31" s="62" t="s">
        <v>1332</v>
      </c>
      <c r="C31" s="84">
        <v>1</v>
      </c>
      <c r="D31" s="150">
        <v>67000</v>
      </c>
      <c r="E31" s="152">
        <v>2023</v>
      </c>
    </row>
    <row r="32" spans="1:6" ht="15" customHeight="1">
      <c r="A32" s="333" t="s">
        <v>734</v>
      </c>
      <c r="B32" s="334" t="s">
        <v>1333</v>
      </c>
      <c r="C32" s="334"/>
      <c r="D32" s="334"/>
      <c r="E32" s="334"/>
    </row>
    <row r="33" spans="1:5" ht="15" customHeight="1">
      <c r="A33" s="333"/>
      <c r="B33" s="153" t="s">
        <v>1334</v>
      </c>
      <c r="C33" s="84">
        <v>1</v>
      </c>
      <c r="D33" s="150">
        <v>1600</v>
      </c>
      <c r="E33" s="152">
        <v>2022</v>
      </c>
    </row>
    <row r="34" spans="1:5" ht="15" customHeight="1">
      <c r="A34" s="333"/>
      <c r="B34" s="153" t="s">
        <v>1335</v>
      </c>
      <c r="C34" s="84">
        <v>1</v>
      </c>
      <c r="D34" s="150">
        <v>2000</v>
      </c>
      <c r="E34" s="152">
        <v>2023</v>
      </c>
    </row>
    <row r="35" spans="1:5" ht="15" customHeight="1">
      <c r="A35" s="333"/>
      <c r="B35" s="153" t="s">
        <v>1336</v>
      </c>
      <c r="C35" s="84">
        <v>1</v>
      </c>
      <c r="D35" s="150">
        <v>3800</v>
      </c>
      <c r="E35" s="152">
        <v>2023</v>
      </c>
    </row>
    <row r="36" spans="1:5" ht="15" customHeight="1">
      <c r="A36" s="84" t="s">
        <v>736</v>
      </c>
      <c r="B36" s="153" t="s">
        <v>1337</v>
      </c>
      <c r="C36" s="84">
        <v>1</v>
      </c>
      <c r="D36" s="150">
        <v>38000</v>
      </c>
      <c r="E36" s="152">
        <v>2024</v>
      </c>
    </row>
    <row r="37" spans="1:5" ht="15" customHeight="1">
      <c r="A37" s="84" t="s">
        <v>738</v>
      </c>
      <c r="B37" s="153" t="s">
        <v>1338</v>
      </c>
      <c r="C37" s="84">
        <v>1</v>
      </c>
      <c r="D37" s="154">
        <v>10000</v>
      </c>
      <c r="E37" s="155">
        <v>2024</v>
      </c>
    </row>
    <row r="38" spans="1:5" ht="13.5" customHeight="1">
      <c r="D38" s="156">
        <f>SUM(D20:D37)</f>
        <v>228278</v>
      </c>
      <c r="E38" s="157"/>
    </row>
    <row r="39" spans="1:5">
      <c r="D39" s="158"/>
    </row>
    <row r="41" spans="1:5">
      <c r="A41" s="342" t="s">
        <v>696</v>
      </c>
      <c r="B41" s="342"/>
      <c r="C41" s="322"/>
      <c r="D41" s="322"/>
    </row>
    <row r="42" spans="1:5">
      <c r="C42" s="291"/>
      <c r="D42" s="291"/>
    </row>
  </sheetData>
  <mergeCells count="14">
    <mergeCell ref="A41:B41"/>
    <mergeCell ref="C41:D41"/>
    <mergeCell ref="C42:D42"/>
    <mergeCell ref="A12:E12"/>
    <mergeCell ref="A13:E13"/>
    <mergeCell ref="A17:E17"/>
    <mergeCell ref="A18:D18"/>
    <mergeCell ref="A32:A35"/>
    <mergeCell ref="B32:E32"/>
    <mergeCell ref="A6:E6"/>
    <mergeCell ref="A7:D7"/>
    <mergeCell ref="A8:E8"/>
    <mergeCell ref="A10:E11"/>
    <mergeCell ref="F10:F11"/>
  </mergeCells>
  <pageMargins left="0.78749999999999998" right="0.39374999999999999" top="0.39374999999999999" bottom="0.39374999999999999" header="0.511811023622047" footer="0.511811023622047"/>
  <pageSetup paperSize="9" scale="9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65BF2E-4289-4222-AF01-F4C219CFB4B6}"/>
</file>

<file path=customXml/itemProps2.xml><?xml version="1.0" encoding="utf-8"?>
<ds:datastoreItem xmlns:ds="http://schemas.openxmlformats.org/officeDocument/2006/customXml" ds:itemID="{1FB36F0E-3930-462B-BF3E-726168A3D08A}"/>
</file>

<file path=customXml/itemProps3.xml><?xml version="1.0" encoding="utf-8"?>
<ds:datastoreItem xmlns:ds="http://schemas.openxmlformats.org/officeDocument/2006/customXml" ds:itemID="{425FB6CB-93D9-4B22-864C-1E786C98D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326</cp:revision>
  <dcterms:created xsi:type="dcterms:W3CDTF">1601-01-01T00:00:00Z</dcterms:created>
  <dcterms:modified xsi:type="dcterms:W3CDTF">2026-07-20T06:12:25Z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